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2"/>
  <workbookPr updateLinks="always" autoCompressPictures="0"/>
  <mc:AlternateContent xmlns:mc="http://schemas.openxmlformats.org/markup-compatibility/2006">
    <mc:Choice Requires="x15">
      <x15ac:absPath xmlns:x15ac="http://schemas.microsoft.com/office/spreadsheetml/2010/11/ac" url="J:\Mi unidad\TUNJUELITO\6. FORMULACIONES\6. INTERVENTORIA CASA CULTURA\"/>
    </mc:Choice>
  </mc:AlternateContent>
  <xr:revisionPtr revIDLastSave="0" documentId="8_{77463327-B815-49FD-88AC-B49C21D7DE98}" xr6:coauthVersionLast="47" xr6:coauthVersionMax="47" xr10:uidLastSave="{00000000-0000-0000-0000-000000000000}"/>
  <bookViews>
    <workbookView xWindow="28680" yWindow="-120" windowWidth="38640" windowHeight="15720" tabRatio="746" firstSheet="2" activeTab="2" xr2:uid="{00000000-000D-0000-FFFF-FFFF00000000}"/>
  </bookViews>
  <sheets>
    <sheet name="LISTAS" sheetId="78" state="hidden" r:id="rId1"/>
    <sheet name="CONDICIONES GENERALES" sheetId="61" state="hidden" r:id="rId2"/>
    <sheet name="LISTA DE OFERENTES" sheetId="60" r:id="rId3"/>
    <sheet name="K RESIDUAL" sheetId="76" state="hidden" r:id="rId4"/>
    <sheet name="RESUMEN OFERTA ECONO" sheetId="79" state="hidden" r:id="rId5"/>
    <sheet name="EVALUACION TÉC PRELIMINAR" sheetId="69" r:id="rId6"/>
    <sheet name="F. PONDERABLES PRELIMINAR" sheetId="36" r:id="rId7"/>
    <sheet name="RESUMEN CALIFICACION PRELIMINAR" sheetId="67" r:id="rId8"/>
    <sheet name="EVALUACIÓN EXPERIENCIA" sheetId="80" state="hidden" r:id="rId9"/>
    <sheet name="ORDEN DE ELIGIBILIDAD" sheetId="81" state="hidden"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s>
  <definedNames>
    <definedName name="\0">#REF!</definedName>
    <definedName name="\00">#REF!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#REF!</definedName>
    <definedName name="\V">#REF!</definedName>
    <definedName name="\X">[0]!ERR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8">[9]!_xlnm.ane7</definedName>
    <definedName name="_____ane7" localSheetId="9">[9]!_xlnm.ane7</definedName>
    <definedName name="_____ane7">[9]!_xlnm.ane7</definedName>
    <definedName name="_____ane8" localSheetId="8">[9]!_xlnm.ane8</definedName>
    <definedName name="_____ane8" localSheetId="9">[9]!_xlnm.ane8</definedName>
    <definedName name="_____ane8">[9]!_xlnm.ane8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#REF!</definedName>
    <definedName name="_____OCD1">[11]Tablas!#REF!</definedName>
    <definedName name="_____OCI1">[11]Tablas!#REF!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8">[13]!_xlnm.ane7</definedName>
    <definedName name="____ane7" localSheetId="9">[13]!_xlnm.ane7</definedName>
    <definedName name="____ane7">[13]!_xlnm.ane7</definedName>
    <definedName name="____ane8" localSheetId="8">[13]!_xlnm.ane8</definedName>
    <definedName name="____ane8" localSheetId="9">[13]!_xlnm.ane8</definedName>
    <definedName name="____ane8">[13]!_xlnm.ane8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#REF!</definedName>
    <definedName name="____OCD1">[11]Tablas!#REF!</definedName>
    <definedName name="____OCI1">[11]Tablas!#REF!</definedName>
    <definedName name="____PJ50">#REF!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8">[15]!_xlnm.ane7</definedName>
    <definedName name="___ane7" localSheetId="9">[15]!_xlnm.ane7</definedName>
    <definedName name="___ane7">[15]!_xlnm.ane7</definedName>
    <definedName name="___ane8" localSheetId="8">[15]!_xlnm.ane8</definedName>
    <definedName name="___ane8" localSheetId="9">[15]!_xlnm.ane8</definedName>
    <definedName name="___ane8">[15]!_xlnm.ane8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#REF!</definedName>
    <definedName name="___OCD1">[11]Tablas!#REF!</definedName>
    <definedName name="___OCI1">[11]Tablas!#REF!</definedName>
    <definedName name="___PJ50">#REF!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8">[13]!_xlnm.ane7</definedName>
    <definedName name="__ane7" localSheetId="9">[13]!_xlnm.ane7</definedName>
    <definedName name="__ane7">[13]!_xlnm.ane7</definedName>
    <definedName name="__ane8" localSheetId="8">[13]!_xlnm.ane8</definedName>
    <definedName name="__ane8" localSheetId="9">[13]!_xlnm.ane8</definedName>
    <definedName name="__ane8">[13]!_xlnm.ane8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[0]!ERR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#REF!</definedName>
    <definedName name="__mun2">[19]PESOS!#REF!</definedName>
    <definedName name="__num10">#REF!</definedName>
    <definedName name="__num2">#REF!</definedName>
    <definedName name="__num3">#REF!</definedName>
    <definedName name="__num4">#REF!</definedName>
    <definedName name="__num5">#REF!</definedName>
    <definedName name="__num6">#REF!</definedName>
    <definedName name="__num7">#REF!</definedName>
    <definedName name="__num8">#REF!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hidden="1">{"TAB1",#N/A,TRUE,"GENERAL";"TAB2",#N/A,TRUE,"GENERAL";"TAB3",#N/A,TRUE,"GENERAL";"TAB4",#N/A,TRUE,"GENERAL";"TAB5",#N/A,TRUE,"GENERAL"}</definedName>
    <definedName name="_a3" hidden="1">{"TAB1",#N/A,TRUE,"GENERAL";"TAB2",#N/A,TRUE,"GENERAL";"TAB3",#N/A,TRUE,"GENERAL";"TAB4",#N/A,TRUE,"GENERAL";"TAB5",#N/A,TRUE,"GENERAL"}</definedName>
    <definedName name="_a4" hidden="1">{"via1",#N/A,TRUE,"general";"via2",#N/A,TRUE,"general";"via3",#N/A,TRUE,"general"}</definedName>
    <definedName name="_a5"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8">[13]!_xlnm.ane7</definedName>
    <definedName name="_ane7" localSheetId="9">[13]!_xlnm.ane7</definedName>
    <definedName name="_ane7">[13]!_xlnm.ane7</definedName>
    <definedName name="_ane8" localSheetId="8">[13]!_xlnm.ane8</definedName>
    <definedName name="_ane8" localSheetId="9">[13]!_xlnm.ane8</definedName>
    <definedName name="_ane8">[13]!_xlnm.ane8</definedName>
    <definedName name="_APU221">#REF!</definedName>
    <definedName name="_APU465" localSheetId="8">[21]!absc</definedName>
    <definedName name="_APU465" localSheetId="9">[21]!absc</definedName>
    <definedName name="_APU465">[21]!absc</definedName>
    <definedName name="_Atp2">[17]EMPRESA!$F$22</definedName>
    <definedName name="_b2" hidden="1">{"TAB1",#N/A,TRUE,"GENERAL";"TAB2",#N/A,TRUE,"GENERAL";"TAB3",#N/A,TRUE,"GENERAL";"TAB4",#N/A,TRUE,"GENERAL";"TAB5",#N/A,TRUE,"GENERAL"}</definedName>
    <definedName name="_b3" hidden="1">{"TAB1",#N/A,TRUE,"GENERAL";"TAB2",#N/A,TRUE,"GENERAL";"TAB3",#N/A,TRUE,"GENERAL";"TAB4",#N/A,TRUE,"GENERAL";"TAB5",#N/A,TRUE,"GENERAL"}</definedName>
    <definedName name="_b4" hidden="1">{"TAB1",#N/A,TRUE,"GENERAL";"TAB2",#N/A,TRUE,"GENERAL";"TAB3",#N/A,TRUE,"GENERAL";"TAB4",#N/A,TRUE,"GENERAL";"TAB5",#N/A,TRUE,"GENERAL"}</definedName>
    <definedName name="_b5" hidden="1">{"TAB1",#N/A,TRUE,"GENERAL";"TAB2",#N/A,TRUE,"GENERAL";"TAB3",#N/A,TRUE,"GENERAL";"TAB4",#N/A,TRUE,"GENERAL";"TAB5",#N/A,TRUE,"GENERAL"}</definedName>
    <definedName name="_b6" hidden="1">{"TAB1",#N/A,TRUE,"GENERAL";"TAB2",#N/A,TRUE,"GENERAL";"TAB3",#N/A,TRUE,"GENERAL";"TAB4",#N/A,TRUE,"GENERAL";"TAB5",#N/A,TRUE,"GENERAL"}</definedName>
    <definedName name="_b7" hidden="1">{"via1",#N/A,TRUE,"general";"via2",#N/A,TRUE,"general";"via3",#N/A,TRUE,"general"}</definedName>
    <definedName name="_b8" hidden="1">{"via1",#N/A,TRUE,"general";"via2",#N/A,TRUE,"general";"via3",#N/A,TRUE,"general"}</definedName>
    <definedName name="_bb9"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[0]!ERR</definedName>
    <definedName name="_F10">#REF!</definedName>
    <definedName name="_FC">#REF!</definedName>
    <definedName name="_Fill" localSheetId="5" hidden="1">#REF!</definedName>
    <definedName name="_Fill" localSheetId="3" hidden="1">#REF!</definedName>
    <definedName name="_Fill" hidden="1">#REF!</definedName>
    <definedName name="_xlnm._FilterDatabase" localSheetId="8" hidden="1">'EVALUACIÓN EXPERIENCIA'!$A$9:$J$80</definedName>
    <definedName name="_xlnm._FilterDatabase" localSheetId="6" hidden="1">'F. PONDERABLES PRELIMINAR'!$A$7:$N$27</definedName>
    <definedName name="_xlnm._FilterDatabase" localSheetId="9" hidden="1">'ORDEN DE ELIGIBILIDAD'!$B$5:$I$86</definedName>
    <definedName name="_FS01">[0]!ERR</definedName>
    <definedName name="_g2" hidden="1">{"TAB1",#N/A,TRUE,"GENERAL";"TAB2",#N/A,TRUE,"GENERAL";"TAB3",#N/A,TRUE,"GENERAL";"TAB4",#N/A,TRUE,"GENERAL";"TAB5",#N/A,TRUE,"GENERAL"}</definedName>
    <definedName name="_g3" hidden="1">{"via1",#N/A,TRUE,"general";"via2",#N/A,TRUE,"general";"via3",#N/A,TRUE,"general"}</definedName>
    <definedName name="_g4" hidden="1">{"via1",#N/A,TRUE,"general";"via2",#N/A,TRUE,"general";"via3",#N/A,TRUE,"general"}</definedName>
    <definedName name="_g5" hidden="1">{"via1",#N/A,TRUE,"general";"via2",#N/A,TRUE,"general";"via3",#N/A,TRUE,"general"}</definedName>
    <definedName name="_g6" hidden="1">{"via1",#N/A,TRUE,"general";"via2",#N/A,TRUE,"general";"via3",#N/A,TRUE,"general"}</definedName>
    <definedName name="_g7" hidden="1">{"TAB1",#N/A,TRUE,"GENERAL";"TAB2",#N/A,TRUE,"GENERAL";"TAB3",#N/A,TRUE,"GENERAL";"TAB4",#N/A,TRUE,"GENERAL";"TAB5",#N/A,TRUE,"GENERAL"}</definedName>
    <definedName name="_GR1" hidden="1">{"TAB1",#N/A,TRUE,"GENERAL";"TAB2",#N/A,TRUE,"GENERAL";"TAB3",#N/A,TRUE,"GENERAL";"TAB4",#N/A,TRUE,"GENERAL";"TAB5",#N/A,TRUE,"GENERAL"}</definedName>
    <definedName name="_gtr4" hidden="1">{"via1",#N/A,TRUE,"general";"via2",#N/A,TRUE,"general";"via3",#N/A,TRUE,"general"}</definedName>
    <definedName name="_h2" hidden="1">{"via1",#N/A,TRUE,"general";"via2",#N/A,TRUE,"general";"via3",#N/A,TRUE,"general"}</definedName>
    <definedName name="_h3" hidden="1">{"via1",#N/A,TRUE,"general";"via2",#N/A,TRUE,"general";"via3",#N/A,TRUE,"general"}</definedName>
    <definedName name="_h4" hidden="1">{"TAB1",#N/A,TRUE,"GENERAL";"TAB2",#N/A,TRUE,"GENERAL";"TAB3",#N/A,TRUE,"GENERAL";"TAB4",#N/A,TRUE,"GENERAL";"TAB5",#N/A,TRUE,"GENERAL"}</definedName>
    <definedName name="_h5" hidden="1">{"TAB1",#N/A,TRUE,"GENERAL";"TAB2",#N/A,TRUE,"GENERAL";"TAB3",#N/A,TRUE,"GENERAL";"TAB4",#N/A,TRUE,"GENERAL";"TAB5",#N/A,TRUE,"GENERAL"}</definedName>
    <definedName name="_h6" hidden="1">{"via1",#N/A,TRUE,"general";"via2",#N/A,TRUE,"general";"via3",#N/A,TRUE,"general"}</definedName>
    <definedName name="_h7" hidden="1">{"TAB1",#N/A,TRUE,"GENERAL";"TAB2",#N/A,TRUE,"GENERAL";"TAB3",#N/A,TRUE,"GENERAL";"TAB4",#N/A,TRUE,"GENERAL";"TAB5",#N/A,TRUE,"GENERAL"}</definedName>
    <definedName name="_h8" hidden="1">{"via1",#N/A,TRUE,"general";"via2",#N/A,TRUE,"general";"via3",#N/A,TRUE,"general"}</definedName>
    <definedName name="_hfh7" hidden="1">{"via1",#N/A,TRUE,"general";"via2",#N/A,TRUE,"general";"via3",#N/A,TRUE,"general"}</definedName>
    <definedName name="_hhg1" hidden="1">{#N/A,#N/A,TRUE,"1842CWN0"}</definedName>
    <definedName name="_i4" hidden="1">{"via1",#N/A,TRUE,"general";"via2",#N/A,TRUE,"general";"via3",#N/A,TRUE,"general"}</definedName>
    <definedName name="_i5" hidden="1">{"TAB1",#N/A,TRUE,"GENERAL";"TAB2",#N/A,TRUE,"GENERAL";"TAB3",#N/A,TRUE,"GENERAL";"TAB4",#N/A,TRUE,"GENERAL";"TAB5",#N/A,TRUE,"GENERAL"}</definedName>
    <definedName name="_i6" hidden="1">{"TAB1",#N/A,TRUE,"GENERAL";"TAB2",#N/A,TRUE,"GENERAL";"TAB3",#N/A,TRUE,"GENERAL";"TAB4",#N/A,TRUE,"GENERAL";"TAB5",#N/A,TRUE,"GENERAL"}</definedName>
    <definedName name="_i7" hidden="1">{"via1",#N/A,TRUE,"general";"via2",#N/A,TRUE,"general";"via3",#N/A,TRUE,"general"}</definedName>
    <definedName name="_i77" hidden="1">{"TAB1",#N/A,TRUE,"GENERAL";"TAB2",#N/A,TRUE,"GENERAL";"TAB3",#N/A,TRUE,"GENERAL";"TAB4",#N/A,TRUE,"GENERAL";"TAB5",#N/A,TRUE,"GENERAL"}</definedName>
    <definedName name="_i8" hidden="1">{"via1",#N/A,TRUE,"general";"via2",#N/A,TRUE,"general";"via3",#N/A,TRUE,"general"}</definedName>
    <definedName name="_i9" hidden="1">{"TAB1",#N/A,TRUE,"GENERAL";"TAB2",#N/A,TRUE,"GENERAL";"TAB3",#N/A,TRUE,"GENERAL";"TAB4",#N/A,TRUE,"GENERAL";"TAB5",#N/A,TRUE,"GENERAL"}</definedName>
    <definedName name="_ICP1">[11]Tablas!#REF!</definedName>
    <definedName name="_IMP1">#REF!</definedName>
    <definedName name="_IPC2002">#REF!</definedName>
    <definedName name="_IVA1">#REF!</definedName>
    <definedName name="_k3" hidden="1">{"TAB1",#N/A,TRUE,"GENERAL";"TAB2",#N/A,TRUE,"GENERAL";"TAB3",#N/A,TRUE,"GENERAL";"TAB4",#N/A,TRUE,"GENERAL";"TAB5",#N/A,TRUE,"GENERAL"}</definedName>
    <definedName name="_k4" hidden="1">{"via1",#N/A,TRUE,"general";"via2",#N/A,TRUE,"general";"via3",#N/A,TRUE,"general"}</definedName>
    <definedName name="_k5" hidden="1">{"via1",#N/A,TRUE,"general";"via2",#N/A,TRUE,"general";"via3",#N/A,TRUE,"general"}</definedName>
    <definedName name="_k6" hidden="1">{"TAB1",#N/A,TRUE,"GENERAL";"TAB2",#N/A,TRUE,"GENERAL";"TAB3",#N/A,TRUE,"GENERAL";"TAB4",#N/A,TRUE,"GENERAL";"TAB5",#N/A,TRUE,"GENERAL"}</definedName>
    <definedName name="_k7" hidden="1">{"via1",#N/A,TRUE,"general";"via2",#N/A,TRUE,"general";"via3",#N/A,TRUE,"general"}</definedName>
    <definedName name="_k8" hidden="1">{"via1",#N/A,TRUE,"general";"via2",#N/A,TRUE,"general";"via3",#N/A,TRUE,"general"}</definedName>
    <definedName name="_k9" hidden="1">{"TAB1",#N/A,TRUE,"GENERAL";"TAB2",#N/A,TRUE,"GENERAL";"TAB3",#N/A,TRUE,"GENERAL";"TAB4",#N/A,TRUE,"GENERAL";"TAB5",#N/A,TRUE,"GENERAL"}</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hidden="1">{"TAB1",#N/A,TRUE,"GENERAL";"TAB2",#N/A,TRUE,"GENERAL";"TAB3",#N/A,TRUE,"GENERAL";"TAB4",#N/A,TRUE,"GENERAL";"TAB5",#N/A,TRUE,"GENERAL"}</definedName>
    <definedName name="_lar03">#REF!</definedName>
    <definedName name="_LEY80">#REF!</definedName>
    <definedName name="_m3" hidden="1">{"via1",#N/A,TRUE,"general";"via2",#N/A,TRUE,"general";"via3",#N/A,TRUE,"general"}</definedName>
    <definedName name="_m4" hidden="1">{"TAB1",#N/A,TRUE,"GENERAL";"TAB2",#N/A,TRUE,"GENERAL";"TAB3",#N/A,TRUE,"GENERAL";"TAB4",#N/A,TRUE,"GENERAL";"TAB5",#N/A,TRUE,"GENERAL"}</definedName>
    <definedName name="_m5" hidden="1">{"via1",#N/A,TRUE,"general";"via2",#N/A,TRUE,"general";"via3",#N/A,TRUE,"general"}</definedName>
    <definedName name="_m6" hidden="1">{"TAB1",#N/A,TRUE,"GENERAL";"TAB2",#N/A,TRUE,"GENERAL";"TAB3",#N/A,TRUE,"GENERAL";"TAB4",#N/A,TRUE,"GENERAL";"TAB5",#N/A,TRUE,"GENERAL"}</definedName>
    <definedName name="_m7" hidden="1">{"TAB1",#N/A,TRUE,"GENERAL";"TAB2",#N/A,TRUE,"GENERAL";"TAB3",#N/A,TRUE,"GENERAL";"TAB4",#N/A,TRUE,"GENERAL";"TAB5",#N/A,TRUE,"GENERAL"}</definedName>
    <definedName name="_m8" hidden="1">{"via1",#N/A,TRUE,"general";"via2",#N/A,TRUE,"general";"via3",#N/A,TRUE,"general"}</definedName>
    <definedName name="_m9" hidden="1">{"via1",#N/A,TRUE,"general";"via2",#N/A,TRUE,"general";"via3",#N/A,TRUE,"general"}</definedName>
    <definedName name="_MA2">#REF!</definedName>
    <definedName name="_MAT1">#REF!</definedName>
    <definedName name="_MOD1">#REF!</definedName>
    <definedName name="_mun2">[19]PESOS!#REF!</definedName>
    <definedName name="_n3" hidden="1">{"TAB1",#N/A,TRUE,"GENERAL";"TAB2",#N/A,TRUE,"GENERAL";"TAB3",#N/A,TRUE,"GENERAL";"TAB4",#N/A,TRUE,"GENERAL";"TAB5",#N/A,TRUE,"GENERAL"}</definedName>
    <definedName name="_n4" hidden="1">{"via1",#N/A,TRUE,"general";"via2",#N/A,TRUE,"general";"via3",#N/A,TRUE,"general"}</definedName>
    <definedName name="_n5" hidden="1">{"TAB1",#N/A,TRUE,"GENERAL";"TAB2",#N/A,TRUE,"GENERAL";"TAB3",#N/A,TRUE,"GENERAL";"TAB4",#N/A,TRUE,"GENERAL";"TAB5",#N/A,TRUE,"GENERAL"}</definedName>
    <definedName name="_nrf10">#REF!</definedName>
    <definedName name="_num10">#REF!</definedName>
    <definedName name="_num2">#REF!</definedName>
    <definedName name="_num3">#REF!</definedName>
    <definedName name="_num4">#REF!</definedName>
    <definedName name="_num5">#REF!</definedName>
    <definedName name="_num6">#REF!</definedName>
    <definedName name="_num7">#REF!</definedName>
    <definedName name="_num8">#REF!</definedName>
    <definedName name="_num9">#REF!</definedName>
    <definedName name="_nyn7" hidden="1">{"via1",#N/A,TRUE,"general";"via2",#N/A,TRUE,"general";"via3",#N/A,TRUE,"general"}</definedName>
    <definedName name="_o4" hidden="1">{"via1",#N/A,TRUE,"general";"via2",#N/A,TRUE,"general";"via3",#N/A,TRUE,"general"}</definedName>
    <definedName name="_o5" hidden="1">{"TAB1",#N/A,TRUE,"GENERAL";"TAB2",#N/A,TRUE,"GENERAL";"TAB3",#N/A,TRUE,"GENERAL";"TAB4",#N/A,TRUE,"GENERAL";"TAB5",#N/A,TRUE,"GENERAL"}</definedName>
    <definedName name="_o6" hidden="1">{"TAB1",#N/A,TRUE,"GENERAL";"TAB2",#N/A,TRUE,"GENERAL";"TAB3",#N/A,TRUE,"GENERAL";"TAB4",#N/A,TRUE,"GENERAL";"TAB5",#N/A,TRUE,"GENERAL"}</definedName>
    <definedName name="_o7" hidden="1">{"TAB1",#N/A,TRUE,"GENERAL";"TAB2",#N/A,TRUE,"GENERAL";"TAB3",#N/A,TRUE,"GENERAL";"TAB4",#N/A,TRUE,"GENERAL";"TAB5",#N/A,TRUE,"GENERAL"}</definedName>
    <definedName name="_o8" hidden="1">{"via1",#N/A,TRUE,"general";"via2",#N/A,TRUE,"general";"via3",#N/A,TRUE,"general"}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hidden="1">{"via1",#N/A,TRUE,"general";"via2",#N/A,TRUE,"general";"via3",#N/A,TRUE,"general"}</definedName>
    <definedName name="_p7" hidden="1">{"via1",#N/A,TRUE,"general";"via2",#N/A,TRUE,"general";"via3",#N/A,TRUE,"general"}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#REF!</definedName>
    <definedName name="_PTO97">#REF!</definedName>
    <definedName name="_PW2">#REF!</definedName>
    <definedName name="_QTY1">#REF!</definedName>
    <definedName name="_r" hidden="1">{"TAB1",#N/A,TRUE,"GENERAL";"TAB2",#N/A,TRUE,"GENERAL";"TAB3",#N/A,TRUE,"GENERAL";"TAB4",#N/A,TRUE,"GENERAL";"TAB5",#N/A,TRUE,"GENERAL"}</definedName>
    <definedName name="_r4r" hidden="1">{"via1",#N/A,TRUE,"general";"via2",#N/A,TRUE,"general";"via3",#N/A,TRUE,"general"}</definedName>
    <definedName name="_REC1">"Rectángulo 31"</definedName>
    <definedName name="_ref4">#REF!</definedName>
    <definedName name="_Regression_Int" hidden="1">1</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hidden="1">{"via1",#N/A,TRUE,"general";"via2",#N/A,TRUE,"general";"via3",#N/A,TRUE,"general"}</definedName>
    <definedName name="_s1" hidden="1">{"via1",#N/A,TRUE,"general";"via2",#N/A,TRUE,"general";"via3",#N/A,TRUE,"general"}</definedName>
    <definedName name="_s2" hidden="1">{"TAB1",#N/A,TRUE,"GENERAL";"TAB2",#N/A,TRUE,"GENERAL";"TAB3",#N/A,TRUE,"GENERAL";"TAB4",#N/A,TRUE,"GENERAL";"TAB5",#N/A,TRUE,"GENERAL"}</definedName>
    <definedName name="_s3" hidden="1">{"TAB1",#N/A,TRUE,"GENERAL";"TAB2",#N/A,TRUE,"GENERAL";"TAB3",#N/A,TRUE,"GENERAL";"TAB4",#N/A,TRUE,"GENERAL";"TAB5",#N/A,TRUE,"GENERAL"}</definedName>
    <definedName name="_s4" hidden="1">{"via1",#N/A,TRUE,"general";"via2",#N/A,TRUE,"general";"via3",#N/A,TRUE,"general"}</definedName>
    <definedName name="_s5" hidden="1">{"via1",#N/A,TRUE,"general";"via2",#N/A,TRUE,"general";"via3",#N/A,TRUE,"general"}</definedName>
    <definedName name="_s6" hidden="1">{"TAB1",#N/A,TRUE,"GENERAL";"TAB2",#N/A,TRUE,"GENERAL";"TAB3",#N/A,TRUE,"GENERAL";"TAB4",#N/A,TRUE,"GENERAL";"TAB5",#N/A,TRUE,"GENERAL"}</definedName>
    <definedName name="_s7" hidden="1">{"via1",#N/A,TRUE,"general";"via2",#N/A,TRUE,"general";"via3",#N/A,TRUE,"general"}</definedName>
    <definedName name="_SBC1">[6]INV!$A$12:$D$15</definedName>
    <definedName name="_SBC3">[6]INV!$F$12:$I$15</definedName>
    <definedName name="_SBC5">[6]INV!$K$12:$N$15</definedName>
    <definedName name="_Sort" hidden="1">#REF!</definedName>
    <definedName name="_srn001">#REF!</definedName>
    <definedName name="_SUM1">#REF!</definedName>
    <definedName name="_SUM2">#REF!</definedName>
    <definedName name="_t3" hidden="1">{"TAB1",#N/A,TRUE,"GENERAL";"TAB2",#N/A,TRUE,"GENERAL";"TAB3",#N/A,TRUE,"GENERAL";"TAB4",#N/A,TRUE,"GENERAL";"TAB5",#N/A,TRUE,"GENERAL"}</definedName>
    <definedName name="_t4" hidden="1">{"via1",#N/A,TRUE,"general";"via2",#N/A,TRUE,"general";"via3",#N/A,TRUE,"general"}</definedName>
    <definedName name="_t5" hidden="1">{"TAB1",#N/A,TRUE,"GENERAL";"TAB2",#N/A,TRUE,"GENERAL";"TAB3",#N/A,TRUE,"GENERAL";"TAB4",#N/A,TRUE,"GENERAL";"TAB5",#N/A,TRUE,"GENERAL"}</definedName>
    <definedName name="_t6" hidden="1">{"via1",#N/A,TRUE,"general";"via2",#N/A,TRUE,"general";"via3",#N/A,TRUE,"general"}</definedName>
    <definedName name="_t66" hidden="1">{"TAB1",#N/A,TRUE,"GENERAL";"TAB2",#N/A,TRUE,"GENERAL";"TAB3",#N/A,TRUE,"GENERAL";"TAB4",#N/A,TRUE,"GENERAL";"TAB5",#N/A,TRUE,"GENERAL"}</definedName>
    <definedName name="_t7" hidden="1">{"via1",#N/A,TRUE,"general";"via2",#N/A,TRUE,"general";"via3",#N/A,TRUE,"general"}</definedName>
    <definedName name="_t77" hidden="1">{"TAB1",#N/A,TRUE,"GENERAL";"TAB2",#N/A,TRUE,"GENERAL";"TAB3",#N/A,TRUE,"GENERAL";"TAB4",#N/A,TRUE,"GENERAL";"TAB5",#N/A,TRUE,"GENERAL"}</definedName>
    <definedName name="_t8" hidden="1">{"TAB1",#N/A,TRUE,"GENERAL";"TAB2",#N/A,TRUE,"GENERAL";"TAB3",#N/A,TRUE,"GENERAL";"TAB4",#N/A,TRUE,"GENERAL";"TAB5",#N/A,TRUE,"GENERAL"}</definedName>
    <definedName name="_t88" hidden="1">{"via1",#N/A,TRUE,"general";"via2",#N/A,TRUE,"general";"via3",#N/A,TRUE,"general"}</definedName>
    <definedName name="_t9" hidden="1">{"TAB1",#N/A,TRUE,"GENERAL";"TAB2",#N/A,TRUE,"GENERAL";"TAB3",#N/A,TRUE,"GENERAL";"TAB4",#N/A,TRUE,"GENERAL";"TAB5",#N/A,TRUE,"GENERAL"}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hidden="1">{"TAB1",#N/A,TRUE,"GENERAL";"TAB2",#N/A,TRUE,"GENERAL";"TAB3",#N/A,TRUE,"GENERAL";"TAB4",#N/A,TRUE,"GENERAL";"TAB5",#N/A,TRUE,"GENERAL"}</definedName>
    <definedName name="_u5" hidden="1">{"TAB1",#N/A,TRUE,"GENERAL";"TAB2",#N/A,TRUE,"GENERAL";"TAB3",#N/A,TRUE,"GENERAL";"TAB4",#N/A,TRUE,"GENERAL";"TAB5",#N/A,TRUE,"GENERAL"}</definedName>
    <definedName name="_u6" hidden="1">{"TAB1",#N/A,TRUE,"GENERAL";"TAB2",#N/A,TRUE,"GENERAL";"TAB3",#N/A,TRUE,"GENERAL";"TAB4",#N/A,TRUE,"GENERAL";"TAB5",#N/A,TRUE,"GENERAL"}</definedName>
    <definedName name="_u7" hidden="1">{"via1",#N/A,TRUE,"general";"via2",#N/A,TRUE,"general";"via3",#N/A,TRUE,"general"}</definedName>
    <definedName name="_u8"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hidden="1">{"TAB1",#N/A,TRUE,"GENERAL";"TAB2",#N/A,TRUE,"GENERAL";"TAB3",#N/A,TRUE,"GENERAL";"TAB4",#N/A,TRUE,"GENERAL";"TAB5",#N/A,TRUE,"GENERAL"}</definedName>
    <definedName name="_v2" hidden="1">{"via1",#N/A,TRUE,"general";"via2",#N/A,TRUE,"general";"via3",#N/A,TRUE,"general"}</definedName>
    <definedName name="_v3" hidden="1">{"TAB1",#N/A,TRUE,"GENERAL";"TAB2",#N/A,TRUE,"GENERAL";"TAB3",#N/A,TRUE,"GENERAL";"TAB4",#N/A,TRUE,"GENERAL";"TAB5",#N/A,TRUE,"GENERAL"}</definedName>
    <definedName name="_v4" hidden="1">{"TAB1",#N/A,TRUE,"GENERAL";"TAB2",#N/A,TRUE,"GENERAL";"TAB3",#N/A,TRUE,"GENERAL";"TAB4",#N/A,TRUE,"GENERAL";"TAB5",#N/A,TRUE,"GENERAL"}</definedName>
    <definedName name="_v5" hidden="1">{"TAB1",#N/A,TRUE,"GENERAL";"TAB2",#N/A,TRUE,"GENERAL";"TAB3",#N/A,TRUE,"GENERAL";"TAB4",#N/A,TRUE,"GENERAL";"TAB5",#N/A,TRUE,"GENERAL"}</definedName>
    <definedName name="_v6" hidden="1">{"TAB1",#N/A,TRUE,"GENERAL";"TAB2",#N/A,TRUE,"GENERAL";"TAB3",#N/A,TRUE,"GENERAL";"TAB4",#N/A,TRUE,"GENERAL";"TAB5",#N/A,TRUE,"GENERAL"}</definedName>
    <definedName name="_v7" hidden="1">{"via1",#N/A,TRUE,"general";"via2",#N/A,TRUE,"general";"via3",#N/A,TRUE,"general"}</definedName>
    <definedName name="_v8"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hidden="1">{"TAB1",#N/A,TRUE,"GENERAL";"TAB2",#N/A,TRUE,"GENERAL";"TAB3",#N/A,TRUE,"GENERAL";"TAB4",#N/A,TRUE,"GENERAL";"TAB5",#N/A,TRUE,"GENERAL"}</definedName>
    <definedName name="_x2" hidden="1">{"via1",#N/A,TRUE,"general";"via2",#N/A,TRUE,"general";"via3",#N/A,TRUE,"general"}</definedName>
    <definedName name="_x3" hidden="1">{"via1",#N/A,TRUE,"general";"via2",#N/A,TRUE,"general";"via3",#N/A,TRUE,"general"}</definedName>
    <definedName name="_x4" hidden="1">{"via1",#N/A,TRUE,"general";"via2",#N/A,TRUE,"general";"via3",#N/A,TRUE,"general"}</definedName>
    <definedName name="_x5" hidden="1">{"TAB1",#N/A,TRUE,"GENERAL";"TAB2",#N/A,TRUE,"GENERAL";"TAB3",#N/A,TRUE,"GENERAL";"TAB4",#N/A,TRUE,"GENERAL";"TAB5",#N/A,TRUE,"GENERAL"}</definedName>
    <definedName name="_x6" hidden="1">{"TAB1",#N/A,TRUE,"GENERAL";"TAB2",#N/A,TRUE,"GENERAL";"TAB3",#N/A,TRUE,"GENERAL";"TAB4",#N/A,TRUE,"GENERAL";"TAB5",#N/A,TRUE,"GENERAL"}</definedName>
    <definedName name="_x7" hidden="1">{"TAB1",#N/A,TRUE,"GENERAL";"TAB2",#N/A,TRUE,"GENERAL";"TAB3",#N/A,TRUE,"GENERAL";"TAB4",#N/A,TRUE,"GENERAL";"TAB5",#N/A,TRUE,"GENERAL"}</definedName>
    <definedName name="_x8" hidden="1">{"via1",#N/A,TRUE,"general";"via2",#N/A,TRUE,"general";"via3",#N/A,TRUE,"general"}</definedName>
    <definedName name="_x9" hidden="1">{"TAB1",#N/A,TRUE,"GENERAL";"TAB2",#N/A,TRUE,"GENERAL";"TAB3",#N/A,TRUE,"GENERAL";"TAB4",#N/A,TRUE,"GENERAL";"TAB5",#N/A,TRUE,"GENERAL"}</definedName>
    <definedName name="_y2" hidden="1">{"TAB1",#N/A,TRUE,"GENERAL";"TAB2",#N/A,TRUE,"GENERAL";"TAB3",#N/A,TRUE,"GENERAL";"TAB4",#N/A,TRUE,"GENERAL";"TAB5",#N/A,TRUE,"GENERAL"}</definedName>
    <definedName name="_y3" hidden="1">{"via1",#N/A,TRUE,"general";"via2",#N/A,TRUE,"general";"via3",#N/A,TRUE,"general"}</definedName>
    <definedName name="_y4" hidden="1">{"via1",#N/A,TRUE,"general";"via2",#N/A,TRUE,"general";"via3",#N/A,TRUE,"general"}</definedName>
    <definedName name="_y5" hidden="1">{"TAB1",#N/A,TRUE,"GENERAL";"TAB2",#N/A,TRUE,"GENERAL";"TAB3",#N/A,TRUE,"GENERAL";"TAB4",#N/A,TRUE,"GENERAL";"TAB5",#N/A,TRUE,"GENERAL"}</definedName>
    <definedName name="_y6" hidden="1">{"via1",#N/A,TRUE,"general";"via2",#N/A,TRUE,"general";"via3",#N/A,TRUE,"general"}</definedName>
    <definedName name="_y7" hidden="1">{"via1",#N/A,TRUE,"general";"via2",#N/A,TRUE,"general";"via3",#N/A,TRUE,"general"}</definedName>
    <definedName name="_y8" hidden="1">{"via1",#N/A,TRUE,"general";"via2",#N/A,TRUE,"general";"via3",#N/A,TRUE,"general"}</definedName>
    <definedName name="_y9" hidden="1">{"TAB1",#N/A,TRUE,"GENERAL";"TAB2",#N/A,TRUE,"GENERAL";"TAB3",#N/A,TRUE,"GENERAL";"TAB4",#N/A,TRUE,"GENERAL";"TAB5",#N/A,TRUE,"GENERAL"}</definedName>
    <definedName name="_z1" hidden="1">{"TAB1",#N/A,TRUE,"GENERAL";"TAB2",#N/A,TRUE,"GENERAL";"TAB3",#N/A,TRUE,"GENERAL";"TAB4",#N/A,TRUE,"GENERAL";"TAB5",#N/A,TRUE,"GENERAL"}</definedName>
    <definedName name="_z2" hidden="1">{"via1",#N/A,TRUE,"general";"via2",#N/A,TRUE,"general";"via3",#N/A,TRUE,"general"}</definedName>
    <definedName name="_z3" hidden="1">{"via1",#N/A,TRUE,"general";"via2",#N/A,TRUE,"general";"via3",#N/A,TRUE,"general"}</definedName>
    <definedName name="_z4" hidden="1">{"TAB1",#N/A,TRUE,"GENERAL";"TAB2",#N/A,TRUE,"GENERAL";"TAB3",#N/A,TRUE,"GENERAL";"TAB4",#N/A,TRUE,"GENERAL";"TAB5",#N/A,TRUE,"GENERAL"}</definedName>
    <definedName name="_z5" hidden="1">{"via1",#N/A,TRUE,"general";"via2",#N/A,TRUE,"general";"via3",#N/A,TRUE,"general"}</definedName>
    <definedName name="_z6" hidden="1">{"TAB1",#N/A,TRUE,"GENERAL";"TAB2",#N/A,TRUE,"GENERAL";"TAB3",#N/A,TRUE,"GENERAL";"TAB4",#N/A,TRUE,"GENERAL";"TAB5",#N/A,TRUE,"GENERAL"}</definedName>
    <definedName name="a">'[23]DUB-823'!#REF!</definedName>
    <definedName name="A_1">#REF!</definedName>
    <definedName name="A_impresión_IM">#REF!</definedName>
    <definedName name="A18A200">[24]ESPEC!#REF!</definedName>
    <definedName name="a2a" hidden="1">{"TAB1",#N/A,TRUE,"GENERAL";"TAB2",#N/A,TRUE,"GENERAL";"TAB3",#N/A,TRUE,"GENERAL";"TAB4",#N/A,TRUE,"GENERAL";"TAB5",#N/A,TRUE,"GENERAL"}</definedName>
    <definedName name="aa">[0]!ERR</definedName>
    <definedName name="AAA">[0]!ERR</definedName>
    <definedName name="aaaaaa">[25]otros!$C$5</definedName>
    <definedName name="aaaaas" hidden="1">{"TAB1",#N/A,TRUE,"GENERAL";"TAB2",#N/A,TRUE,"GENERAL";"TAB3",#N/A,TRUE,"GENERAL";"TAB4",#N/A,TRUE,"GENERAL";"TAB5",#N/A,TRUE,"GENERAL"}</definedName>
    <definedName name="AAC">[6]AASHTO!$A$14:$F$17</definedName>
    <definedName name="aas" hidden="1">{"TAB1",#N/A,TRUE,"GENERAL";"TAB2",#N/A,TRUE,"GENERAL";"TAB3",#N/A,TRUE,"GENERAL";"TAB4",#N/A,TRUE,"GENERAL";"TAB5",#N/A,TRUE,"GENERAL"}</definedName>
    <definedName name="AB">#REF!</definedName>
    <definedName name="aba_1">#REF!</definedName>
    <definedName name="aba_2">#REF!</definedName>
    <definedName name="abc">#REF!</definedName>
    <definedName name="ABCD" hidden="1">#REF!</definedName>
    <definedName name="ABCDE" hidden="1">#REF!</definedName>
    <definedName name="ABG">[6]AASHTO!$A$2:$F$5</definedName>
    <definedName name="absc1" localSheetId="8">[26]!absc</definedName>
    <definedName name="absc1" localSheetId="9">[26]!absc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#REF!</definedName>
    <definedName name="adasd">#REF!</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8">[26]!absc</definedName>
    <definedName name="adoc1" localSheetId="9">[26]!absc</definedName>
    <definedName name="adoc1">[26]!absc</definedName>
    <definedName name="ADOC125" localSheetId="8">[29]!absc</definedName>
    <definedName name="ADOC125" localSheetId="9">[29]!absc</definedName>
    <definedName name="ADOC125">[29]!absc</definedName>
    <definedName name="adoq" localSheetId="8">[30]!absc</definedName>
    <definedName name="adoq" localSheetId="9">[30]!absc</definedName>
    <definedName name="adoq">[30]!absc</definedName>
    <definedName name="ADSAD" hidden="1">{"TAB1",#N/A,TRUE,"GENERAL";"TAB2",#N/A,TRUE,"GENERAL";"TAB3",#N/A,TRUE,"GENERAL";"TAB4",#N/A,TRUE,"GENERAL";"TAB5",#N/A,TRUE,"GENERAL"}</definedName>
    <definedName name="aefa" hidden="1">{"via1",#N/A,TRUE,"general";"via2",#N/A,TRUE,"general";"via3",#N/A,TRUE,"general"}</definedName>
    <definedName name="afdsw" hidden="1">{"TAB1",#N/A,TRUE,"GENERAL";"TAB2",#N/A,TRUE,"GENERAL";"TAB3",#N/A,TRUE,"GENERAL";"TAB4",#N/A,TRUE,"GENERAL";"TAB5",#N/A,TRUE,"GENERAL"}</definedName>
    <definedName name="agdsgg" hidden="1">{"via1",#N/A,TRUE,"general";"via2",#N/A,TRUE,"general";"via3",#N/A,TRUE,"general"}</definedName>
    <definedName name="aida">#REF!</definedName>
    <definedName name="aida1">#REF!</definedName>
    <definedName name="AIU">#REF!</definedName>
    <definedName name="AIU_01">#REF!</definedName>
    <definedName name="AIU_1">#REF!</definedName>
    <definedName name="AIU_2">#REF!</definedName>
    <definedName name="AjustDelAIU">#REF!</definedName>
    <definedName name="alam">#REF!</definedName>
    <definedName name="alc" localSheetId="8">[31]!absc</definedName>
    <definedName name="alc" localSheetId="9">[31]!absc</definedName>
    <definedName name="alc">[31]!absc</definedName>
    <definedName name="AlcanceProyecto">#REF!</definedName>
    <definedName name="ALM">#REF!</definedName>
    <definedName name="ALTO">[32]Tabla!$A$1:$A$5</definedName>
    <definedName name="Amount">#REF!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8">[38]!absc</definedName>
    <definedName name="APU" localSheetId="9">[38]!absc</definedName>
    <definedName name="APU">[38]!absc</definedName>
    <definedName name="APU_directos">#REF!</definedName>
    <definedName name="APU221.1">#REF!</definedName>
    <definedName name="APU221.2">#REF!</definedName>
    <definedName name="aq">[0]!ERR</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8">'EVALUACIÓN EXPERIENCIA'!$A$1:$K$80</definedName>
    <definedName name="_xlnm.Print_Area" localSheetId="5">'EVALUACION TÉC PRELIMINAR'!$A$1:$M$295</definedName>
    <definedName name="_xlnm.Print_Area" localSheetId="6">'F. PONDERABLES PRELIMINAR'!$A$1:$N$27</definedName>
    <definedName name="_xlnm.Print_Area" localSheetId="2">'LISTA DE OFERENTES'!$A$1:$W$76</definedName>
    <definedName name="_xlnm.Print_Area" localSheetId="9">'ORDEN DE ELIGIBILIDAD'!$A$1:$J$86</definedName>
    <definedName name="_xlnm.Print_Area" localSheetId="4">'RESUMEN OFERTA ECONO'!$A$1:$E$69</definedName>
    <definedName name="_xlnm.Print_Area">#N/A</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[0]!ERR</definedName>
    <definedName name="ARP">#REF!</definedName>
    <definedName name="ARS">#REF!</definedName>
    <definedName name="as">[0]!ERR</definedName>
    <definedName name="ASB">[6]AASHTO!$A$8:$F$11</definedName>
    <definedName name="ASD" hidden="1">{"via1",#N/A,TRUE,"general";"via2",#N/A,TRUE,"general";"via3",#N/A,TRUE,"general"}</definedName>
    <definedName name="ASDA" hidden="1">{"via1",#N/A,TRUE,"general";"via2",#N/A,TRUE,"general";"via3",#N/A,TRUE,"general"}</definedName>
    <definedName name="asdasd" hidden="1">{"TAB1",#N/A,TRUE,"GENERAL";"TAB2",#N/A,TRUE,"GENERAL";"TAB3",#N/A,TRUE,"GENERAL";"TAB4",#N/A,TRUE,"GENERAL";"TAB5",#N/A,TRUE,"GENERAL"}</definedName>
    <definedName name="asdf" hidden="1">{"via1",#N/A,TRUE,"general";"via2",#N/A,TRUE,"general";"via3",#N/A,TRUE,"general"}</definedName>
    <definedName name="asdfa" hidden="1">{"via1",#N/A,TRUE,"general";"via2",#N/A,TRUE,"general";"via3",#N/A,TRUE,"general"}</definedName>
    <definedName name="ASDFGHJKLÑ">[0]!ERR</definedName>
    <definedName name="asfasd"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hidden="1">{"TAB1",#N/A,TRUE,"GENERAL";"TAB2",#N/A,TRUE,"GENERAL";"TAB3",#N/A,TRUE,"GENERAL";"TAB4",#N/A,TRUE,"GENERAL";"TAB5",#N/A,TRUE,"GENERAL"}</definedName>
    <definedName name="asfghjoi" hidden="1">{"via1",#N/A,TRUE,"general";"via2",#N/A,TRUE,"general";"via3",#N/A,TRUE,"general"}</definedName>
    <definedName name="asojkdr" hidden="1">{"TAB1",#N/A,TRUE,"GENERAL";"TAB2",#N/A,TRUE,"GENERAL";"TAB3",#N/A,TRUE,"GENERAL";"TAB4",#N/A,TRUE,"GENERAL";"TAB5",#N/A,TRUE,"GENERAL"}</definedName>
    <definedName name="Atp">[10]EMPRESA!$F$20</definedName>
    <definedName name="_xlnm.Auto_Open" localSheetId="8">MODULO10.auto_abrir</definedName>
    <definedName name="_xlnm.Auto_Open" localSheetId="9">MODULO10.auto_abrir</definedName>
    <definedName name="_xlnm.Auto_Open">MODULO10.auto_abrir</definedName>
    <definedName name="auto1">#REF!</definedName>
    <definedName name="auto123">#REF!</definedName>
    <definedName name="auto2">#REF!</definedName>
    <definedName name="AUTOMOTOR">#REF!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#REF!</definedName>
    <definedName name="azaz" hidden="1">{"TAB1",#N/A,TRUE,"GENERAL";"TAB2",#N/A,TRUE,"GENERAL";"TAB3",#N/A,TRUE,"GENERAL";"TAB4",#N/A,TRUE,"GENERAL";"TAB5",#N/A,TRUE,"GENERAL"}</definedName>
    <definedName name="B" hidden="1">{"via1",#N/A,TRUE,"general";"via2",#N/A,TRUE,"general";"via3",#N/A,TRUE,"general"}</definedName>
    <definedName name="Bajo_L">[32]Tabla!$A$1:$A$5</definedName>
    <definedName name="Base">#REF!</definedName>
    <definedName name="Base_datos_IM">#REF!</definedName>
    <definedName name="base1">#REF!</definedName>
    <definedName name="base2">#REF!</definedName>
    <definedName name="basedatos">[42]Hoja1!$A$4:$BZ$55</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[0]!ERR</definedName>
    <definedName name="bbbbbb" hidden="1">{"via1",#N/A,TRUE,"general";"via2",#N/A,TRUE,"general";"via3",#N/A,TRUE,"general"}</definedName>
    <definedName name="bbbbbh"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hidden="1">{"TAB1",#N/A,TRUE,"GENERAL";"TAB2",#N/A,TRUE,"GENERAL";"TAB3",#N/A,TRUE,"GENERAL";"TAB4",#N/A,TRUE,"GENERAL";"TAB5",#N/A,TRUE,"GENERAL"}</definedName>
    <definedName name="BDD">#REF!</definedName>
    <definedName name="BDFB" hidden="1">{"via1",#N/A,TRUE,"general";"via2",#N/A,TRUE,"general";"via3",#N/A,TRUE,"general"}</definedName>
    <definedName name="BDFGDG"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hidden="1">{"TAB1",#N/A,TRUE,"GENERAL";"TAB2",#N/A,TRUE,"GENERAL";"TAB3",#N/A,TRUE,"GENERAL";"TAB4",#N/A,TRUE,"GENERAL";"TAB5",#N/A,TRUE,"GENERAL"}</definedName>
    <definedName name="bgb" hidden="1">{"TAB1",#N/A,TRUE,"GENERAL";"TAB2",#N/A,TRUE,"GENERAL";"TAB3",#N/A,TRUE,"GENERAL";"TAB4",#N/A,TRUE,"GENERAL";"TAB5",#N/A,TRUE,"GENERAL"}</definedName>
    <definedName name="BGDGFRT" hidden="1">{"via1",#N/A,TRUE,"general";"via2",#N/A,TRUE,"general";"via3",#N/A,TRUE,"general"}</definedName>
    <definedName name="BGFBFH" hidden="1">{"via1",#N/A,TRUE,"general";"via2",#N/A,TRUE,"general";"via3",#N/A,TRUE,"general"}</definedName>
    <definedName name="BGT">#REF!</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#REF!</definedName>
    <definedName name="Bombas">#REF!</definedName>
    <definedName name="BONO">#REF!</definedName>
    <definedName name="BORDER1">[45]steel!#REF!</definedName>
    <definedName name="BORDET">#REF!</definedName>
    <definedName name="BORSHE">'[3]7422CW00'!#REF!</definedName>
    <definedName name="BORSUM">'[3]7422CW00'!#REF!</definedName>
    <definedName name="boxes">#REF!</definedName>
    <definedName name="BQ">#REF!</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hidden="1">{"via1",#N/A,TRUE,"general";"via2",#N/A,TRUE,"general";"via3",#N/A,TRUE,"general"}</definedName>
    <definedName name="bspoi" hidden="1">{"TAB1",#N/A,TRUE,"GENERAL";"TAB2",#N/A,TRUE,"GENERAL";"TAB3",#N/A,TRUE,"GENERAL";"TAB4",#N/A,TRUE,"GENERAL";"TAB5",#N/A,TRUE,"GENERAL"}</definedName>
    <definedName name="BSW">[46]medelo!$D$37</definedName>
    <definedName name="bt" hidden="1">{"via1",#N/A,TRUE,"general";"via2",#N/A,TRUE,"general";"via3",#N/A,TRUE,"general"}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hidden="1">{"TAB1",#N/A,TRUE,"GENERAL";"TAB2",#N/A,TRUE,"GENERAL";"TAB3",#N/A,TRUE,"GENERAL";"TAB4",#N/A,TRUE,"GENERAL";"TAB5",#N/A,TRUE,"GENERAL"}</definedName>
    <definedName name="bvcb" hidden="1">{"via1",#N/A,TRUE,"general";"via2",#N/A,TRUE,"general";"via3",#N/A,TRUE,"general"}</definedName>
    <definedName name="bvn" hidden="1">{"via1",#N/A,TRUE,"general";"via2",#N/A,TRUE,"general";"via3",#N/A,TRUE,"general"}</definedName>
    <definedName name="by" hidden="1">{"via1",#N/A,TRUE,"general";"via2",#N/A,TRUE,"general";"via3",#N/A,TRUE,"general"}</definedName>
    <definedName name="C._C.">#REF!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#REF!</definedName>
    <definedName name="CAPAC._HSE">#REF!</definedName>
    <definedName name="CARGA">#REF!</definedName>
    <definedName name="CARGOS">#REF!</definedName>
    <definedName name="carlos" localSheetId="8">MODULO10.auto_abrir</definedName>
    <definedName name="carlos" localSheetId="9">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hidden="1">{"TAB1",#N/A,TRUE,"GENERAL";"TAB2",#N/A,TRUE,"GENERAL";"TAB3",#N/A,TRUE,"GENERAL";"TAB4",#N/A,TRUE,"GENERAL";"TAB5",#N/A,TRUE,"GENERAL"}</definedName>
    <definedName name="CCCCCC">'[51]A. P. U.'!#REF!</definedName>
    <definedName name="CCT">#REF!</definedName>
    <definedName name="ccto210">#REF!</definedName>
    <definedName name="cd">[52]Hoja1!$C$81</definedName>
    <definedName name="cdcdc" hidden="1">{"via1",#N/A,TRUE,"general";"via2",#N/A,TRUE,"general";"via3",#N/A,TRUE,"general"}</definedName>
    <definedName name="CDctrl">[35]CDItem!$G$8</definedName>
    <definedName name="CDE">#REF!</definedName>
    <definedName name="cdfgrtfd" hidden="1">#REF!</definedName>
    <definedName name="ceerf" hidden="1">{"TAB1",#N/A,TRUE,"GENERAL";"TAB2",#N/A,TRUE,"GENERAL";"TAB3",#N/A,TRUE,"GENERAL";"TAB4",#N/A,TRUE,"GENERAL";"TAB5",#N/A,TRUE,"GENERAL"}</definedName>
    <definedName name="CEMENTO">[53]Insum!$A$3:$H$63</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K_PU">'[3]7422CW00'!#REF!</definedName>
    <definedName name="CHP">#REF!</definedName>
    <definedName name="CISNEROS">#REF!</definedName>
    <definedName name="civ" hidden="1">{#N/A,#N/A,TRUE,"1842CWN0"}</definedName>
    <definedName name="cjsa" hidden="1">#REF!</definedName>
    <definedName name="CL">#REF!</definedName>
    <definedName name="cmf">[54]Hoja1!$C$27</definedName>
    <definedName name="CMIBLE">#REF!</definedName>
    <definedName name="CMIBLE1">#REF!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'[20]Coloc. e Interc. Tapones'!$E$1:$E$65536</definedName>
    <definedName name="Com">'[40]LIQUIDA-NOMINA'!$AL$4</definedName>
    <definedName name="COMIDA">#REF!</definedName>
    <definedName name="Compresores">#REF!</definedName>
    <definedName name="ConseqCat">0</definedName>
    <definedName name="ConseqForMitRisk">3</definedName>
    <definedName name="CONT">'[55]DATOS CONTRATO'!$G$13</definedName>
    <definedName name="Contratante">'[10]DATOS CONTRATO'!$E$6</definedName>
    <definedName name="CONTRATO">[40]CONTRATO!$E$8</definedName>
    <definedName name="COPIA">[0]!ERR</definedName>
    <definedName name="COPIA1">#REF!</definedName>
    <definedName name="COPIA2">#REF!</definedName>
    <definedName name="copiao4">[0]!ERR</definedName>
    <definedName name="corri">[0]!ERR</definedName>
    <definedName name="COSTO_FRENTE">[56]BITACORA!$E$1:$E$65536</definedName>
    <definedName name="costo2" hidden="1">#REF!</definedName>
    <definedName name="COSTODIRECTO">#REF!</definedName>
    <definedName name="COSTOS">[57]TARIFAS!$A$1:$F$52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[58]civ_roma!$C$803:$G$804</definedName>
    <definedName name="Criterios_IM">'[3]7422CW00'!#REF!</definedName>
    <definedName name="Criticidad">[59]Tabla!$A$1:$A$5</definedName>
    <definedName name="cs">#REF!</definedName>
    <definedName name="CS_AVG_SIZE">#REF!</definedName>
    <definedName name="CS_WELDING">#REF!</definedName>
    <definedName name="CTA">#REF!</definedName>
    <definedName name="CTE">#REF!</definedName>
    <definedName name="CTR">'[3]7422CW00'!#REF!</definedName>
    <definedName name="CTRPAG">'[3]7422CW00'!#REF!</definedName>
    <definedName name="CUAL">[0]!ERR</definedName>
    <definedName name="CUBS">#REF!</definedName>
    <definedName name="CUNET" hidden="1">{"via1",#N/A,TRUE,"general";"via2",#N/A,TRUE,"general";"via3",#N/A,TRUE,"general"}</definedName>
    <definedName name="Customize" localSheetId="8">[50]!Customize</definedName>
    <definedName name="Customize" localSheetId="9">[50]!Customize</definedName>
    <definedName name="Customize">[50]!Customize</definedName>
    <definedName name="cv">#REF!</definedName>
    <definedName name="CVa">'[20]Cambio de Valv.'!$E$1:$E$65536</definedName>
    <definedName name="cvbcvbf" hidden="1">{#N/A,#N/A,TRUE,"INGENIERIA";#N/A,#N/A,TRUE,"COMPRAS";#N/A,#N/A,TRUE,"DIRECCION";#N/A,#N/A,TRUE,"RESUMEN"}</definedName>
    <definedName name="cvfvd" hidden="1">{"via1",#N/A,TRUE,"general";"via2",#N/A,TRUE,"general";"via3",#N/A,TRUE,"general"}</definedName>
    <definedName name="cvn" hidden="1">{"TAB1",#N/A,TRUE,"GENERAL";"TAB2",#N/A,TRUE,"GENERAL";"TAB3",#N/A,TRUE,"GENERAL";"TAB4",#N/A,TRUE,"GENERAL";"TAB5",#N/A,TRUE,"GENERAL"}</definedName>
    <definedName name="CVXC" hidden="1">{"via1",#N/A,TRUE,"general";"via2",#N/A,TRUE,"general";"via3",#N/A,TRUE,"general"}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'[23]GPI 526'!#REF!</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_MI">[58]civ_roma!$C$9:$G$799</definedName>
    <definedName name="DATO1">'[60]46'!$D$3:$CK$429</definedName>
    <definedName name="datos">#REF!</definedName>
    <definedName name="DBASE1">#REF!</definedName>
    <definedName name="DBASE2">#REF!</definedName>
    <definedName name="DBASE3">#REF!</definedName>
    <definedName name="dbfdfbi" hidden="1">{"TAB1",#N/A,TRUE,"GENERAL";"TAB2",#N/A,TRUE,"GENERAL";"TAB3",#N/A,TRUE,"GENERAL";"TAB4",#N/A,TRUE,"GENERAL";"TAB5",#N/A,TRUE,"GENERAL"}</definedName>
    <definedName name="Dbgcm">#REF!</definedName>
    <definedName name="dc">#REF!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'[61]Pta a tierra'!#REF!</definedName>
    <definedName name="DCSDCTV" hidden="1">{"via1",#N/A,TRUE,"general";"via2",#N/A,TRUE,"general";"via3",#N/A,TRUE,"general"}</definedName>
    <definedName name="dd">#REF!</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hidden="1">{"via1",#N/A,TRUE,"general";"via2",#N/A,TRUE,"general";"via3",#N/A,TRUE,"general"}</definedName>
    <definedName name="DDE" hidden="1">{#N/A,#N/A,TRUE,"1842CWN0"}</definedName>
    <definedName name="ddewdw" hidden="1">{"TAB1",#N/A,TRUE,"GENERAL";"TAB2",#N/A,TRUE,"GENERAL";"TAB3",#N/A,TRUE,"GENERAL";"TAB4",#N/A,TRUE,"GENERAL";"TAB5",#N/A,TRUE,"GENERAL"}</definedName>
    <definedName name="ddfdh"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hidden="1">{"TAB1",#N/A,TRUE,"GENERAL";"TAB2",#N/A,TRUE,"GENERAL";"TAB3",#N/A,TRUE,"GENERAL";"TAB4",#N/A,TRUE,"GENERAL";"TAB5",#N/A,TRUE,"GENERAL"}</definedName>
    <definedName name="defd" hidden="1">{"via1",#N/A,TRUE,"general";"via2",#N/A,TRUE,"general";"via3",#N/A,TRUE,"general"}</definedName>
    <definedName name="demanto">#REF!</definedName>
    <definedName name="DEMOLICIÓN">'[62]BASE-LISTAS'!$B$24:$B$29</definedName>
    <definedName name="DEP_VPR_GRM">#REF!</definedName>
    <definedName name="DEP_VPR_GRN">#REF!</definedName>
    <definedName name="DEP_VPR_GRS">#REF!</definedName>
    <definedName name="DEP_VPR_GTP">#REF!</definedName>
    <definedName name="DEP_VPR_NA">#REF!</definedName>
    <definedName name="DEPEND">[59]Tabla!$B$1:$B$397</definedName>
    <definedName name="DEPENDENCIA">[59]Tabla!$B$1:$B$397</definedName>
    <definedName name="DEPENDENCIAS">[59]Tabla!$B$1:$B$397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'[3]7422CW00'!#REF!</definedName>
    <definedName name="DESTFG">'[3]7422CW00'!#REF!</definedName>
    <definedName name="DESTQTY">'[3]7422CW00'!#REF!</definedName>
    <definedName name="DETAIL">#REF!</definedName>
    <definedName name="Detalle_Reserva">#REF!</definedName>
    <definedName name="DEX">#REF!</definedName>
    <definedName name="DF">[63]Cronograma!#REF!</definedName>
    <definedName name="dfa" hidden="1">{"TAB1",#N/A,TRUE,"GENERAL";"TAB2",#N/A,TRUE,"GENERAL";"TAB3",#N/A,TRUE,"GENERAL";"TAB4",#N/A,TRUE,"GENERAL";"TAB5",#N/A,TRUE,"GENERAL"}</definedName>
    <definedName name="dfasd" hidden="1">{"TAB1",#N/A,TRUE,"GENERAL";"TAB2",#N/A,TRUE,"GENERAL";"TAB3",#N/A,TRUE,"GENERAL";"TAB4",#N/A,TRUE,"GENERAL";"TAB5",#N/A,TRUE,"GENERAL"}</definedName>
    <definedName name="DFBNJ" hidden="1">{"via1",#N/A,TRUE,"general";"via2",#N/A,TRUE,"general";"via3",#N/A,TRUE,"general"}</definedName>
    <definedName name="DFDE" hidden="1">{#N/A,#N/A,TRUE,"1842CWN0"}</definedName>
    <definedName name="dfds" hidden="1">{"TAB1",#N/A,TRUE,"GENERAL";"TAB2",#N/A,TRUE,"GENERAL";"TAB3",#N/A,TRUE,"GENERAL";"TAB4",#N/A,TRUE,"GENERAL";"TAB5",#N/A,TRUE,"GENERAL"}</definedName>
    <definedName name="dfdsfi" hidden="1">{"via1",#N/A,TRUE,"general";"via2",#N/A,TRUE,"general";"via3",#N/A,TRUE,"general"}</definedName>
    <definedName name="DFEET" hidden="1">{#N/A,#N/A,TRUE,"INGENIERIA";#N/A,#N/A,TRUE,"COMPRAS";#N/A,#N/A,TRUE,"DIRECCION";#N/A,#N/A,TRUE,"RESUMEN"}</definedName>
    <definedName name="dffffe" hidden="1">{"TAB1",#N/A,TRUE,"GENERAL";"TAB2",#N/A,TRUE,"GENERAL";"TAB3",#N/A,TRUE,"GENERAL";"TAB4",#N/A,TRUE,"GENERAL";"TAB5",#N/A,TRUE,"GENERAL"}</definedName>
    <definedName name="DFG" hidden="1">{"via1",#N/A,TRUE,"general";"via2",#N/A,TRUE,"general";"via3",#N/A,TRUE,"general"}</definedName>
    <definedName name="DFGBHJ" hidden="1">{"via1",#N/A,TRUE,"general";"via2",#N/A,TRUE,"general";"via3",#N/A,TRUE,"general"}</definedName>
    <definedName name="DFGDFG" hidden="1">{"via1",#N/A,TRUE,"general";"via2",#N/A,TRUE,"general";"via3",#N/A,TRUE,"general"}</definedName>
    <definedName name="DFGDYYB" hidden="1">{"TAB1",#N/A,TRUE,"GENERAL";"TAB2",#N/A,TRUE,"GENERAL";"TAB3",#N/A,TRUE,"GENERAL";"TAB4",#N/A,TRUE,"GENERAL";"TAB5",#N/A,TRUE,"GENERAL"}</definedName>
    <definedName name="dfgf" hidden="1">{"via1",#N/A,TRUE,"general";"via2",#N/A,TRUE,"general";"via3",#N/A,TRUE,"general"}</definedName>
    <definedName name="DFGFBOP" hidden="1">{"TAB1",#N/A,TRUE,"GENERAL";"TAB2",#N/A,TRUE,"GENERAL";"TAB3",#N/A,TRUE,"GENERAL";"TAB4",#N/A,TRUE,"GENERAL";"TAB5",#N/A,TRUE,"GENERAL"}</definedName>
    <definedName name="DFGFDG" hidden="1">{"TAB1",#N/A,TRUE,"GENERAL";"TAB2",#N/A,TRUE,"GENERAL";"TAB3",#N/A,TRUE,"GENERAL";"TAB4",#N/A,TRUE,"GENERAL";"TAB5",#N/A,TRUE,"GENERAL"}</definedName>
    <definedName name="DFGV" hidden="1">{"TAB1",#N/A,TRUE,"GENERAL";"TAB2",#N/A,TRUE,"GENERAL";"TAB3",#N/A,TRUE,"GENERAL";"TAB4",#N/A,TRUE,"GENERAL";"TAB5",#N/A,TRUE,"GENERAL"}</definedName>
    <definedName name="dfgypuj" hidden="1">{"TAB1",#N/A,TRUE,"GENERAL";"TAB2",#N/A,TRUE,"GENERAL";"TAB3",#N/A,TRUE,"GENERAL";"TAB4",#N/A,TRUE,"GENERAL";"TAB5",#N/A,TRUE,"GENERAL"}</definedName>
    <definedName name="dfh" hidden="1">{"TAB1",#N/A,TRUE,"GENERAL";"TAB2",#N/A,TRUE,"GENERAL";"TAB3",#N/A,TRUE,"GENERAL";"TAB4",#N/A,TRUE,"GENERAL";"TAB5",#N/A,TRUE,"GENERAL"}</definedName>
    <definedName name="dfhdr" hidden="1">{"via1",#N/A,TRUE,"general";"via2",#N/A,TRUE,"general";"via3",#N/A,TRUE,"general"}</definedName>
    <definedName name="dfhgh"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hidden="1">{"via1",#N/A,TRUE,"general";"via2",#N/A,TRUE,"general";"via3",#N/A,TRUE,"general"}</definedName>
    <definedName name="DFVUI" hidden="1">{"via1",#N/A,TRUE,"general";"via2",#N/A,TRUE,"general";"via3",#N/A,TRUE,"general"}</definedName>
    <definedName name="dg" hidden="1">{"via1",#N/A,TRUE,"general";"via2",#N/A,TRUE,"general";"via3",#N/A,TRUE,"general"}</definedName>
    <definedName name="dgdgr" hidden="1">{"via1",#N/A,TRUE,"general";"via2",#N/A,TRUE,"general";"via3",#N/A,TRUE,"general"}</definedName>
    <definedName name="dgfd" hidden="1">{"TAB1",#N/A,TRUE,"GENERAL";"TAB2",#N/A,TRUE,"GENERAL";"TAB3",#N/A,TRUE,"GENERAL";"TAB4",#N/A,TRUE,"GENERAL";"TAB5",#N/A,TRUE,"GENERAL"}</definedName>
    <definedName name="DGFDFVSDF" hidden="1">{"via1",#N/A,TRUE,"general";"via2",#N/A,TRUE,"general";"via3",#N/A,TRUE,"general"}</definedName>
    <definedName name="dgfdg" hidden="1">{"via1",#N/A,TRUE,"general";"via2",#N/A,TRUE,"general";"via3",#N/A,TRUE,"general"}</definedName>
    <definedName name="DGFEE" hidden="1">{#N/A,#N/A,TRUE,"1842CWN0"}</definedName>
    <definedName name="DGFG" hidden="1">{"via1",#N/A,TRUE,"general";"via2",#N/A,TRUE,"general";"via3",#N/A,TRUE,"general"}</definedName>
    <definedName name="DGFGGHF" hidden="1">{#N/A,#N/A,TRUE,"INGENIERIA";#N/A,#N/A,TRUE,"COMPRAS";#N/A,#N/A,TRUE,"DIRECCION";#N/A,#N/A,TRUE,"RESUMEN"}</definedName>
    <definedName name="DGFR" hidden="1">{#N/A,#N/A,TRUE,"1842CWN0"}</definedName>
    <definedName name="dgfsado" hidden="1">{"TAB1",#N/A,TRUE,"GENERAL";"TAB2",#N/A,TRUE,"GENERAL";"TAB3",#N/A,TRUE,"GENERAL";"TAB4",#N/A,TRUE,"GENERAL";"TAB5",#N/A,TRUE,"GENERAL"}</definedName>
    <definedName name="DGGGHHJT" hidden="1">{#N/A,#N/A,TRUE,"INGENIERIA";#N/A,#N/A,TRUE,"COMPRAS";#N/A,#N/A,TRUE,"DIRECCION";#N/A,#N/A,TRUE,"RESUMEN"}</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hidden="1">{"TAB1",#N/A,TRUE,"GENERAL";"TAB2",#N/A,TRUE,"GENERAL";"TAB3",#N/A,TRUE,"GENERAL";"TAB4",#N/A,TRUE,"GENERAL";"TAB5",#N/A,TRUE,"GENERAL"}</definedName>
    <definedName name="dgreg" hidden="1">{"via1",#N/A,TRUE,"general";"via2",#N/A,TRUE,"general";"via3",#N/A,TRUE,"general"}</definedName>
    <definedName name="DGRR" hidden="1">{#N/A,#N/A,TRUE,"INGENIERIA";#N/A,#N/A,TRUE,"COMPRAS";#N/A,#N/A,TRUE,"DIRECCION";#N/A,#N/A,TRUE,"RESUMEN"}</definedName>
    <definedName name="DH" hidden="1">{"via1",#N/A,TRUE,"general";"via2",#N/A,TRUE,"general";"via3",#N/A,TRUE,"general"}</definedName>
    <definedName name="dhdth" hidden="1">{"TAB1",#N/A,TRUE,"GENERAL";"TAB2",#N/A,TRUE,"GENERAL";"TAB3",#N/A,TRUE,"GENERAL";"TAB4",#N/A,TRUE,"GENERAL";"TAB5",#N/A,TRUE,"GENERAL"}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'[64]MEDIA GEOMETRICA'!$J$8,'[64]MEDIA GEOMETRICA'!$N$8,'[64]MEDIA GEOMETRICA'!$R$8,'[64]MEDIA GEOMETRICA'!$V$8,'[64]MEDIA GEOMETRICA'!$Z$8,'[64]MEDIA GEOMETRICA'!$AD$8,'[64]MEDIA GEOMETRICA'!$AH$8,'[64]MEDIA GEOMETRICA'!$AL$8,'[64]MEDIA GEOMETRICA'!#REF!,'[64]MEDIA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[40]EMPRESA!$F$14</definedName>
    <definedName name="display_area_2">#REF!</definedName>
    <definedName name="djdytj" hidden="1">{"TAB1",#N/A,TRUE,"GENERAL";"TAB2",#N/A,TRUE,"GENERAL";"TAB3",#N/A,TRUE,"GENERAL";"TAB4",#N/A,TRUE,"GENERAL";"TAB5",#N/A,TRUE,"GENERAL"}</definedName>
    <definedName name="DMxUS">#REF!</definedName>
    <definedName name="do">#REF!</definedName>
    <definedName name="dolar">#REF!</definedName>
    <definedName name="DOLLAR">[65]CÁLCULOS!$H$34</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hidden="1">{"via1",#N/A,TRUE,"general";"via2",#N/A,TRUE,"general";"via3",#N/A,TRUE,"general"}</definedName>
    <definedName name="DS">[63]Cronograma!#REF!</definedName>
    <definedName name="DSAD" hidden="1">{"via1",#N/A,TRUE,"general";"via2",#N/A,TRUE,"general";"via3",#N/A,TRUE,"general"}</definedName>
    <definedName name="dsadfp" hidden="1">{"TAB1",#N/A,TRUE,"GENERAL";"TAB2",#N/A,TRUE,"GENERAL";"TAB3",#N/A,TRUE,"GENERAL";"TAB4",#N/A,TRUE,"GENERAL";"TAB5",#N/A,TRUE,"GENERAL"}</definedName>
    <definedName name="Dsbcm">#REF!</definedName>
    <definedName name="DsctoFondo">[66]EMPRESA!$I$25</definedName>
    <definedName name="DsctoPension">[66]EMPRESA!$I$23</definedName>
    <definedName name="DsctoSalud">[66]EMPRESA!$I$24</definedName>
    <definedName name="DSD" hidden="1">{"via1",#N/A,TRUE,"general";"via2",#N/A,TRUE,"general";"via3",#N/A,TRUE,"general"}</definedName>
    <definedName name="dsdads4" hidden="1">{"TAB1",#N/A,TRUE,"GENERAL";"TAB2",#N/A,TRUE,"GENERAL";"TAB3",#N/A,TRUE,"GENERAL";"TAB4",#N/A,TRUE,"GENERAL";"TAB5",#N/A,TRUE,"GENERAL"}</definedName>
    <definedName name="DSF" hidden="1">{"via1",#N/A,TRUE,"general";"via2",#N/A,TRUE,"general";"via3",#N/A,TRUE,"general"}</definedName>
    <definedName name="DSFCVTY" hidden="1">{"TAB1",#N/A,TRUE,"GENERAL";"TAB2",#N/A,TRUE,"GENERAL";"TAB3",#N/A,TRUE,"GENERAL";"TAB4",#N/A,TRUE,"GENERAL";"TAB5",#N/A,TRUE,"GENERAL"}</definedName>
    <definedName name="dsfg" hidden="1">{"via1",#N/A,TRUE,"general";"via2",#N/A,TRUE,"general";"via3",#N/A,TRUE,"general"}</definedName>
    <definedName name="dsfhgfdh" hidden="1">{"TAB1",#N/A,TRUE,"GENERAL";"TAB2",#N/A,TRUE,"GENERAL";"TAB3",#N/A,TRUE,"GENERAL";"TAB4",#N/A,TRUE,"GENERAL";"TAB5",#N/A,TRUE,"GENERAL"}</definedName>
    <definedName name="dsfsdf" hidden="1">{"via1",#N/A,TRUE,"general";"via2",#N/A,TRUE,"general";"via3",#N/A,TRUE,"general"}</definedName>
    <definedName name="DSFSDFCXV" hidden="1">{"TAB1",#N/A,TRUE,"GENERAL";"TAB2",#N/A,TRUE,"GENERAL";"TAB3",#N/A,TRUE,"GENERAL";"TAB4",#N/A,TRUE,"GENERAL";"TAB5",#N/A,TRUE,"GENERAL"}</definedName>
    <definedName name="dsfsvm" hidden="1">{"TAB1",#N/A,TRUE,"GENERAL";"TAB2",#N/A,TRUE,"GENERAL";"TAB3",#N/A,TRUE,"GENERAL";"TAB4",#N/A,TRUE,"GENERAL";"TAB5",#N/A,TRUE,"GENERAL"}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hidden="1">{"via1",#N/A,TRUE,"general";"via2",#N/A,TRUE,"general";"via3",#N/A,TRUE,"general"}</definedName>
    <definedName name="DWPRICE" hidden="1">#REF!</definedName>
    <definedName name="dxfgg" hidden="1">{"via1",#N/A,TRUE,"general";"via2",#N/A,TRUE,"general";"via3",#N/A,TRUE,"general"}</definedName>
    <definedName name="E">#REF!</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hidden="1">{"TAB1",#N/A,TRUE,"GENERAL";"TAB2",#N/A,TRUE,"GENERAL";"TAB3",#N/A,TRUE,"GENERAL";"TAB4",#N/A,TRUE,"GENERAL";"TAB5",#N/A,TRUE,"GENERAL"}</definedName>
    <definedName name="edgfhmn" hidden="1">{"via1",#N/A,TRUE,"general";"via2",#N/A,TRUE,"general";"via3",#N/A,TRUE,"general"}</definedName>
    <definedName name="EE">[0]!ERR</definedName>
    <definedName name="eeedfr" hidden="1">{"TAB1",#N/A,TRUE,"GENERAL";"TAB2",#N/A,TRUE,"GENERAL";"TAB3",#N/A,TRUE,"GENERAL";"TAB4",#N/A,TRUE,"GENERAL";"TAB5",#N/A,TRUE,"GENERAL"}</definedName>
    <definedName name="eeeeer" hidden="1">{"TAB1",#N/A,TRUE,"GENERAL";"TAB2",#N/A,TRUE,"GENERAL";"TAB3",#N/A,TRUE,"GENERAL";"TAB4",#N/A,TRUE,"GENERAL";"TAB5",#N/A,TRUE,"GENERAL"}</definedName>
    <definedName name="eeerfd" hidden="1">{"via1",#N/A,TRUE,"general";"via2",#N/A,TRUE,"general";"via3",#N/A,TRUE,"general"}</definedName>
    <definedName name="EF">#REF!</definedName>
    <definedName name="EFA">#REF!</definedName>
    <definedName name="efef" hidden="1">{"TAB1",#N/A,TRUE,"GENERAL";"TAB2",#N/A,TRUE,"GENERAL";"TAB3",#N/A,TRUE,"GENERAL";"TAB4",#N/A,TRUE,"GENERAL";"TAB5",#N/A,TRUE,"GENERAL"}</definedName>
    <definedName name="efer" hidden="1">{"via1",#N/A,TRUE,"general";"via2",#N/A,TRUE,"general";"via3",#N/A,TRUE,"general"}</definedName>
    <definedName name="egeg"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'[67]Info Ejec'!$A$1:$AV$153</definedName>
    <definedName name="ELIMINACIONPROYC">#REF!</definedName>
    <definedName name="emanto">#REF!</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#REF!</definedName>
    <definedName name="EPECIALIDAD_SIDOE">[12]Tablas!#REF!</definedName>
    <definedName name="equipo">[68]Equipo!$A$7:$A$65536</definedName>
    <definedName name="EQUIPO1">#REF!</definedName>
    <definedName name="Equipos">#REF!</definedName>
    <definedName name="EQUIPOS1">#REF!</definedName>
    <definedName name="eqw" hidden="1">{"via1",#N/A,TRUE,"general";"via2",#N/A,TRUE,"general";"via3",#N/A,TRUE,"general"}</definedName>
    <definedName name="ERE_ART">[45]steel!$B$8:$B$47</definedName>
    <definedName name="erfg" hidden="1">{#N/A,#N/A,FALSE,"Hoja1";#N/A,#N/A,FALSE,"Hoja2"}</definedName>
    <definedName name="erg" hidden="1">{"TAB1",#N/A,TRUE,"GENERAL";"TAB2",#N/A,TRUE,"GENERAL";"TAB3",#N/A,TRUE,"GENERAL";"TAB4",#N/A,TRUE,"GENERAL";"TAB5",#N/A,TRUE,"GENERAL"}</definedName>
    <definedName name="erger" hidden="1">{"via1",#N/A,TRUE,"general";"via2",#N/A,TRUE,"general";"via3",#N/A,TRUE,"general"}</definedName>
    <definedName name="ergerg" hidden="1">{"via1",#N/A,TRUE,"general";"via2",#N/A,TRUE,"general";"via3",#N/A,TRUE,"general"}</definedName>
    <definedName name="ergfegr" hidden="1">{"via1",#N/A,TRUE,"general";"via2",#N/A,TRUE,"general";"via3",#N/A,TRUE,"general"}</definedName>
    <definedName name="ergge" hidden="1">{"TAB1",#N/A,TRUE,"GENERAL";"TAB2",#N/A,TRUE,"GENERAL";"TAB3",#N/A,TRUE,"GENERAL";"TAB4",#N/A,TRUE,"GENERAL";"TAB5",#N/A,TRUE,"GENERAL"}</definedName>
    <definedName name="erggewg" hidden="1">{"via1",#N/A,TRUE,"general";"via2",#N/A,TRUE,"general";"via3",#N/A,TRUE,"general"}</definedName>
    <definedName name="ergreg" hidden="1">{"TAB1",#N/A,TRUE,"GENERAL";"TAB2",#N/A,TRUE,"GENERAL";"TAB3",#N/A,TRUE,"GENERAL";"TAB4",#N/A,TRUE,"GENERAL";"TAB5",#N/A,TRUE,"GENERAL"}</definedName>
    <definedName name="ergregerg" hidden="1">{"via1",#N/A,TRUE,"general";"via2",#N/A,TRUE,"general";"via3",#N/A,TRUE,"general"}</definedName>
    <definedName name="ergrg" hidden="1">{"TAB1",#N/A,TRUE,"GENERAL";"TAB2",#N/A,TRUE,"GENERAL";"TAB3",#N/A,TRUE,"GENERAL";"TAB4",#N/A,TRUE,"GENERAL";"TAB5",#N/A,TRUE,"GENERAL"}</definedName>
    <definedName name="ergweg" hidden="1">{"TAB1",#N/A,TRUE,"GENERAL";"TAB2",#N/A,TRUE,"GENERAL";"TAB3",#N/A,TRUE,"GENERAL";"TAB4",#N/A,TRUE,"GENERAL";"TAB5",#N/A,TRUE,"GENERAL"}</definedName>
    <definedName name="ergwreg" hidden="1">{"via1",#N/A,TRUE,"general";"via2",#N/A,TRUE,"general";"via3",#N/A,TRUE,"general"}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{"TAB1",#N/A,TRUE,"GENERAL";"TAB2",#N/A,TRUE,"GENERAL";"TAB3",#N/A,TRUE,"GENERAL";"TAB4",#N/A,TRUE,"GENERAL";"TAB5",#N/A,TRUE,"GENERAL"}</definedName>
    <definedName name="ERRORE">#REF!</definedName>
    <definedName name="ert" hidden="1">{"via1",#N/A,TRUE,"general";"via2",#N/A,TRUE,"general";"via3",#N/A,TRUE,"general"}</definedName>
    <definedName name="erte" hidden="1">{"via1",#N/A,TRUE,"general";"via2",#N/A,TRUE,"general";"via3",#N/A,TRUE,"general"}</definedName>
    <definedName name="erter" hidden="1">{"TAB1",#N/A,TRUE,"GENERAL";"TAB2",#N/A,TRUE,"GENERAL";"TAB3",#N/A,TRUE,"GENERAL";"TAB4",#N/A,TRUE,"GENERAL";"TAB5",#N/A,TRUE,"GENERAL"}</definedName>
    <definedName name="ertert" hidden="1">{"via1",#N/A,TRUE,"general";"via2",#N/A,TRUE,"general";"via3",#N/A,TRUE,"general"}</definedName>
    <definedName name="ertgyhik" hidden="1">{"TAB1",#N/A,TRUE,"GENERAL";"TAB2",#N/A,TRUE,"GENERAL";"TAB3",#N/A,TRUE,"GENERAL";"TAB4",#N/A,TRUE,"GENERAL";"TAB5",#N/A,TRUE,"GENERAL"}</definedName>
    <definedName name="ertreb" hidden="1">{"via1",#N/A,TRUE,"general";"via2",#N/A,TRUE,"general";"via3",#N/A,TRUE,"general"}</definedName>
    <definedName name="ertret" hidden="1">{"TAB1",#N/A,TRUE,"GENERAL";"TAB2",#N/A,TRUE,"GENERAL";"TAB3",#N/A,TRUE,"GENERAL";"TAB4",#N/A,TRUE,"GENERAL";"TAB5",#N/A,TRUE,"GENERAL"}</definedName>
    <definedName name="erttret" hidden="1">{"via1",#N/A,TRUE,"general";"via2",#N/A,TRUE,"general";"via3",#N/A,TRUE,"general"}</definedName>
    <definedName name="ertuiy" hidden="1">{"via1",#N/A,TRUE,"general";"via2",#N/A,TRUE,"general";"via3",#N/A,TRUE,"general"}</definedName>
    <definedName name="ertwert" hidden="1">{"TAB1",#N/A,TRUE,"GENERAL";"TAB2",#N/A,TRUE,"GENERAL";"TAB3",#N/A,TRUE,"GENERAL";"TAB4",#N/A,TRUE,"GENERAL";"TAB5",#N/A,TRUE,"GENERAL"}</definedName>
    <definedName name="eru" hidden="1">{"TAB1",#N/A,TRUE,"GENERAL";"TAB2",#N/A,TRUE,"GENERAL";"TAB3",#N/A,TRUE,"GENERAL";"TAB4",#N/A,TRUE,"GENERAL";"TAB5",#N/A,TRUE,"GENERAL"}</definedName>
    <definedName name="ERV" hidden="1">{"via1",#N/A,TRUE,"general";"via2",#N/A,TRUE,"general";"via3",#N/A,TRUE,"general"}</definedName>
    <definedName name="erware" hidden="1">{"via1",#N/A,TRUE,"general";"via2",#N/A,TRUE,"general";"via3",#N/A,TRUE,"general"}</definedName>
    <definedName name="ERWER" hidden="1">{"via1",#N/A,TRUE,"general";"via2",#N/A,TRUE,"general";"via3",#N/A,TRUE,"general"}</definedName>
    <definedName name="erwertd" hidden="1">{"TAB1",#N/A,TRUE,"GENERAL";"TAB2",#N/A,TRUE,"GENERAL";"TAB3",#N/A,TRUE,"GENERAL";"TAB4",#N/A,TRUE,"GENERAL";"TAB5",#N/A,TRUE,"GENERAL"}</definedName>
    <definedName name="erwr" hidden="1">{"TAB1",#N/A,TRUE,"GENERAL";"TAB2",#N/A,TRUE,"GENERAL";"TAB3",#N/A,TRUE,"GENERAL";"TAB4",#N/A,TRUE,"GENERAL";"TAB5",#N/A,TRUE,"GENERAL"}</definedName>
    <definedName name="ERWRL" hidden="1">{"via1",#N/A,TRUE,"general";"via2",#N/A,TRUE,"general";"via3",#N/A,TRUE,"general"}</definedName>
    <definedName name="ery" hidden="1">{"via1",#N/A,TRUE,"general";"via2",#N/A,TRUE,"general";"via3",#N/A,TRUE,"general"}</definedName>
    <definedName name="eryhd" hidden="1">{"via1",#N/A,TRUE,"general";"via2",#N/A,TRUE,"general";"via3",#N/A,TRUE,"general"}</definedName>
    <definedName name="eryhdf" hidden="1">{"TAB1",#N/A,TRUE,"GENERAL";"TAB2",#N/A,TRUE,"GENERAL";"TAB3",#N/A,TRUE,"GENERAL";"TAB4",#N/A,TRUE,"GENERAL";"TAB5",#N/A,TRUE,"GENERAL"}</definedName>
    <definedName name="eryhk" hidden="1">{"TAB1",#N/A,TRUE,"GENERAL";"TAB2",#N/A,TRUE,"GENERAL";"TAB3",#N/A,TRUE,"GENERAL";"TAB4",#N/A,TRUE,"GENERAL";"TAB5",#N/A,TRUE,"GENERAL"}</definedName>
    <definedName name="eryhrf" hidden="1">{"TAB1",#N/A,TRUE,"GENERAL";"TAB2",#N/A,TRUE,"GENERAL";"TAB3",#N/A,TRUE,"GENERAL";"TAB4",#N/A,TRUE,"GENERAL";"TAB5",#N/A,TRUE,"GENERAL"}</definedName>
    <definedName name="eryre" hidden="1">{"TAB1",#N/A,TRUE,"GENERAL";"TAB2",#N/A,TRUE,"GENERAL";"TAB3",#N/A,TRUE,"GENERAL";"TAB4",#N/A,TRUE,"GENERAL";"TAB5",#N/A,TRUE,"GENERAL"}</definedName>
    <definedName name="erytd" hidden="1">{"via1",#N/A,TRUE,"general";"via2",#N/A,TRUE,"general";"via3",#N/A,TRUE,"general"}</definedName>
    <definedName name="eryty" hidden="1">{"via1",#N/A,TRUE,"general";"via2",#N/A,TRUE,"general";"via3",#N/A,TRUE,"general"}</definedName>
    <definedName name="eryy" hidden="1">{"via1",#N/A,TRUE,"general";"via2",#N/A,TRUE,"general";"via3",#N/A,TRUE,"general"}</definedName>
    <definedName name="ES">[0]!ERR</definedName>
    <definedName name="ESA">#REF!</definedName>
    <definedName name="ESE">#REF!</definedName>
    <definedName name="ESPE">#REF!</definedName>
    <definedName name="ESPECIFICACION">#REF!</definedName>
    <definedName name="Especificación">#REF!</definedName>
    <definedName name="ESTA">#REF!</definedName>
    <definedName name="Estados">#REF!</definedName>
    <definedName name="Estimate_Factor">1</definedName>
    <definedName name="ESTRAE">'[3]7422CW00'!#REF!</definedName>
    <definedName name="ESTRU">[69]Estructura!$C$7:$E$2570</definedName>
    <definedName name="ESTRUCTURA" hidden="1">{#N/A,#N/A,TRUE,"INGENIERIA";#N/A,#N/A,TRUE,"COMPRAS";#N/A,#N/A,TRUE,"DIRECCION";#N/A,#N/A,TRUE,"RESUMEN"}</definedName>
    <definedName name="ESTRUCTURAS">[70]Hoja3!$B$7:$B$15</definedName>
    <definedName name="ETAP">#REF!</definedName>
    <definedName name="ETAPA_PACC">#REF!</definedName>
    <definedName name="etertgg" hidden="1">{"via1",#N/A,TRUE,"general";"via2",#N/A,TRUE,"general";"via3",#N/A,TRUE,"general"}</definedName>
    <definedName name="etertt" hidden="1">{#N/A,#N/A,TRUE,"1842CWN0"}</definedName>
    <definedName name="etewt" hidden="1">{"TAB1",#N/A,TRUE,"GENERAL";"TAB2",#N/A,TRUE,"GENERAL";"TAB3",#N/A,TRUE,"GENERAL";"TAB4",#N/A,TRUE,"GENERAL";"TAB5",#N/A,TRUE,"GENERAL"}</definedName>
    <definedName name="etu" hidden="1">{"via1",#N/A,TRUE,"general";"via2",#N/A,TRUE,"general";"via3",#N/A,TRUE,"general"}</definedName>
    <definedName name="etueh" hidden="1">{"via1",#N/A,TRUE,"general";"via2",#N/A,TRUE,"general";"via3",#N/A,TRUE,"general"}</definedName>
    <definedName name="etyty" hidden="1">{"via1",#N/A,TRUE,"general";"via2",#N/A,TRUE,"general";"via3",#N/A,TRUE,"general"}</definedName>
    <definedName name="etyu" hidden="1">{"TAB1",#N/A,TRUE,"GENERAL";"TAB2",#N/A,TRUE,"GENERAL";"TAB3",#N/A,TRUE,"GENERAL";"TAB4",#N/A,TRUE,"GENERAL";"TAB5",#N/A,TRUE,"GENERAL"}</definedName>
    <definedName name="eu" hidden="1">{"via1",#N/A,TRUE,"general";"via2",#N/A,TRUE,"general";"via3",#N/A,TRUE,"general"}</definedName>
    <definedName name="eut" hidden="1">{"via1",#N/A,TRUE,"general";"via2",#N/A,TRUE,"general";"via3",#N/A,TRUE,"general"}</definedName>
    <definedName name="euyt" hidden="1">{"TAB1",#N/A,TRUE,"GENERAL";"TAB2",#N/A,TRUE,"GENERAL";"TAB3",#N/A,TRUE,"GENERAL";"TAB4",#N/A,TRUE,"GENERAL";"TAB5",#N/A,TRUE,"GENERAL"}</definedName>
    <definedName name="EW">#REF!</definedName>
    <definedName name="ewegt" hidden="1">{"TAB1",#N/A,TRUE,"GENERAL";"TAB2",#N/A,TRUE,"GENERAL";"TAB3",#N/A,TRUE,"GENERAL";"TAB4",#N/A,TRUE,"GENERAL";"TAB5",#N/A,TRUE,"GENERAL"}</definedName>
    <definedName name="ewfewfg" hidden="1">{"TAB1",#N/A,TRUE,"GENERAL";"TAB2",#N/A,TRUE,"GENERAL";"TAB3",#N/A,TRUE,"GENERAL";"TAB4",#N/A,TRUE,"GENERAL";"TAB5",#N/A,TRUE,"GENERAL"}</definedName>
    <definedName name="ewre" hidden="1">{"TAB1",#N/A,TRUE,"GENERAL";"TAB2",#N/A,TRUE,"GENERAL";"TAB3",#N/A,TRUE,"GENERAL";"TAB4",#N/A,TRUE,"GENERAL";"TAB5",#N/A,TRUE,"GENERAL"}</definedName>
    <definedName name="ewrewf" hidden="1">{"TAB1",#N/A,TRUE,"GENERAL";"TAB2",#N/A,TRUE,"GENERAL";"TAB3",#N/A,TRUE,"GENERAL";"TAB4",#N/A,TRUE,"GENERAL";"TAB5",#N/A,TRUE,"GENERAL"}</definedName>
    <definedName name="ewrr" hidden="1">{"TAB1",#N/A,TRUE,"GENERAL";"TAB2",#N/A,TRUE,"GENERAL";"TAB3",#N/A,TRUE,"GENERAL";"TAB4",#N/A,TRUE,"GENERAL";"TAB5",#N/A,TRUE,"GENERAL"}</definedName>
    <definedName name="ewrt"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#REF!</definedName>
    <definedName name="EXCAV_1">#REF!</definedName>
    <definedName name="EXCAV_2">#REF!</definedName>
    <definedName name="exCEL">#REF!</definedName>
    <definedName name="Excel_BuiltIn_Print_Area_3">#REF!</definedName>
    <definedName name="Excel_BuiltIn_Print_Area_3_X">#REF!</definedName>
    <definedName name="Excel_BuiltIn_Print_Titles_10">[23]SKJ452!#REF!</definedName>
    <definedName name="Excel_BuiltIn_Print_Titles_11">[23]ITA878!#REF!</definedName>
    <definedName name="Excel_BuiltIn_Print_Titles_12">'[23]AEA-944'!#REF!</definedName>
    <definedName name="Excel_BuiltIn_Print_Titles_13">'[23]DUB-823'!#REF!</definedName>
    <definedName name="Excel_BuiltIn_Print_Titles_14">'[23]GPI 526'!#REF!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[23]XXJ617!#REF!</definedName>
    <definedName name="Excel_BuiltIn_Print_Titles_20">#REF!</definedName>
    <definedName name="Excel_BuiltIn_Print_Titles_21">[23]SNG_855!#REF!</definedName>
    <definedName name="Excel_BuiltIn_Print_Titles_23">#REF!</definedName>
    <definedName name="Excel_BuiltIn_Print_Titles_3">#REF!</definedName>
    <definedName name="Excel_BuiltIn_Print_Titles_5">'[23]VEA 374'!#REF!</definedName>
    <definedName name="Excel_BuiltIn_Print_Titles_5_XX">'[23]VEA 374'!#REF!</definedName>
    <definedName name="Excel_BuiltIn_Print_Titles_6">#REF!</definedName>
    <definedName name="Excel_BuiltIn_Print_Titles_7">[23]HFB024!#REF!</definedName>
    <definedName name="Excel_BuiltIn_Print_Titles_8">#REF!</definedName>
    <definedName name="Excel_BuiltIn_Print_Titles_9">[23]PAJ825!#REF!</definedName>
    <definedName name="EXCROC">'[71]Análisis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'[72]Itemes Renovación'!#REF!</definedName>
    <definedName name="FareWellStmnt" localSheetId="8">[50]!FareWellStmnt</definedName>
    <definedName name="FareWellStmnt" localSheetId="9">[50]!FareWellStmnt</definedName>
    <definedName name="FareWellStmnt">[50]!FareWellStmnt</definedName>
    <definedName name="FaseProyecto">#REF!</definedName>
    <definedName name="FD">[0]!ERR</definedName>
    <definedName name="fda" hidden="1">{"TAB1",#N/A,TRUE,"GENERAL";"TAB2",#N/A,TRUE,"GENERAL";"TAB3",#N/A,TRUE,"GENERAL";"TAB4",#N/A,TRUE,"GENERAL";"TAB5",#N/A,TRUE,"GENERAL"}</definedName>
    <definedName name="fdbjp" hidden="1">{"TAB1",#N/A,TRUE,"GENERAL";"TAB2",#N/A,TRUE,"GENERAL";"TAB3",#N/A,TRUE,"GENERAL";"TAB4",#N/A,TRUE,"GENERAL";"TAB5",#N/A,TRUE,"GENERAL"}</definedName>
    <definedName name="fdf" hidden="1">{"TAB1",#N/A,TRUE,"GENERAL";"TAB2",#N/A,TRUE,"GENERAL";"TAB3",#N/A,TRUE,"GENERAL";"TAB4",#N/A,TRUE,"GENERAL";"TAB5",#N/A,TRUE,"GENERAL"}</definedName>
    <definedName name="fdg" hidden="1">{"via1",#N/A,TRUE,"general";"via2",#N/A,TRUE,"general";"via3",#N/A,TRUE,"general"}</definedName>
    <definedName name="FDGD" hidden="1">{"TAB1",#N/A,TRUE,"GENERAL";"TAB2",#N/A,TRUE,"GENERAL";"TAB3",#N/A,TRUE,"GENERAL";"TAB4",#N/A,TRUE,"GENERAL";"TAB5",#N/A,TRUE,"GENERAL"}</definedName>
    <definedName name="FDGFDBBP" hidden="1">{"TAB1",#N/A,TRUE,"GENERAL";"TAB2",#N/A,TRUE,"GENERAL";"TAB3",#N/A,TRUE,"GENERAL";"TAB4",#N/A,TRUE,"GENERAL";"TAB5",#N/A,TRUE,"GENERAL"}</definedName>
    <definedName name="fdh" hidden="1">{"TAB1",#N/A,TRUE,"GENERAL";"TAB2",#N/A,TRUE,"GENERAL";"TAB3",#N/A,TRUE,"GENERAL";"TAB4",#N/A,TRUE,"GENERAL";"TAB5",#N/A,TRUE,"GENERAL"}</definedName>
    <definedName name="fdsf" hidden="1">{"TAB1",#N/A,TRUE,"GENERAL";"TAB2",#N/A,TRUE,"GENERAL";"TAB3",#N/A,TRUE,"GENERAL";"TAB4",#N/A,TRUE,"GENERAL";"TAB5",#N/A,TRUE,"GENERAL"}</definedName>
    <definedName name="fdsfds" hidden="1">{"TAB1",#N/A,TRUE,"GENERAL";"TAB2",#N/A,TRUE,"GENERAL";"TAB3",#N/A,TRUE,"GENERAL";"TAB4",#N/A,TRUE,"GENERAL";"TAB5",#N/A,TRUE,"GENERAL"}</definedName>
    <definedName name="fdsfdsf" hidden="1">{"via1",#N/A,TRUE,"general";"via2",#N/A,TRUE,"general";"via3",#N/A,TRUE,"general"}</definedName>
    <definedName name="fdsgfds" hidden="1">{"via1",#N/A,TRUE,"general";"via2",#N/A,TRUE,"general";"via3",#N/A,TRUE,"general"}</definedName>
    <definedName name="fdsgsdfu"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[73]Tablas!$B$1:$B$65536</definedName>
    <definedName name="FechaInicio">[40]CONTRATO!$E$10</definedName>
    <definedName name="FechaTermina">[40]CONTRATO!$E$11</definedName>
    <definedName name="FechaTerminacion">#REF!</definedName>
    <definedName name="fer">'[37]Res-Accide-10'!#REF!</definedName>
    <definedName name="ferfer" hidden="1">{"via1",#N/A,TRUE,"general";"via2",#N/A,TRUE,"general";"via3",#N/A,TRUE,"general"}</definedName>
    <definedName name="ff">[0]!ERR</definedName>
    <definedName name="fff" hidden="1">{"via1",#N/A,TRUE,"general";"via2",#N/A,TRUE,"general";"via3",#N/A,TRUE,"general"}</definedName>
    <definedName name="ffffd" hidden="1">{"via1",#N/A,TRUE,"general";"via2",#N/A,TRUE,"general";"via3",#N/A,TRUE,"general"}</definedName>
    <definedName name="fffffft" hidden="1">{"TAB1",#N/A,TRUE,"GENERAL";"TAB2",#N/A,TRUE,"GENERAL";"TAB3",#N/A,TRUE,"GENERAL";"TAB4",#N/A,TRUE,"GENERAL";"TAB5",#N/A,TRUE,"GENERAL"}</definedName>
    <definedName name="fffffik" hidden="1">{"TAB1",#N/A,TRUE,"GENERAL";"TAB2",#N/A,TRUE,"GENERAL";"TAB3",#N/A,TRUE,"GENERAL";"TAB4",#N/A,TRUE,"GENERAL";"TAB5",#N/A,TRUE,"GENERAL"}</definedName>
    <definedName name="fffffj" hidden="1">{"TAB1",#N/A,TRUE,"GENERAL";"TAB2",#N/A,TRUE,"GENERAL";"TAB3",#N/A,TRUE,"GENERAL";"TAB4",#N/A,TRUE,"GENERAL";"TAB5",#N/A,TRUE,"GENERAL"}</definedName>
    <definedName name="ffffrd" hidden="1">{"via1",#N/A,TRUE,"general";"via2",#N/A,TRUE,"general";"via3",#N/A,TRUE,"general"}</definedName>
    <definedName name="ffffy" hidden="1">{"TAB1",#N/A,TRUE,"GENERAL";"TAB2",#N/A,TRUE,"GENERAL";"TAB3",#N/A,TRUE,"GENERAL";"TAB4",#N/A,TRUE,"GENERAL";"TAB5",#N/A,TRUE,"GENERAL"}</definedName>
    <definedName name="fffrfr" hidden="1">{"TAB1",#N/A,TRUE,"GENERAL";"TAB2",#N/A,TRUE,"GENERAL";"TAB3",#N/A,TRUE,"GENERAL";"TAB4",#N/A,TRUE,"GENERAL";"TAB5",#N/A,TRUE,"GENERAL"}</definedName>
    <definedName name="fffs" hidden="1">{"TAB1",#N/A,TRUE,"GENERAL";"TAB2",#N/A,TRUE,"GENERAL";"TAB3",#N/A,TRUE,"GENERAL";"TAB4",#N/A,TRUE,"GENERAL";"TAB5",#N/A,TRUE,"GENERAL"}</definedName>
    <definedName name="fg">[0]!ERR</definedName>
    <definedName name="fgdfg" hidden="1">{"TAB1",#N/A,TRUE,"GENERAL";"TAB2",#N/A,TRUE,"GENERAL";"TAB3",#N/A,TRUE,"GENERAL";"TAB4",#N/A,TRUE,"GENERAL";"TAB5",#N/A,TRUE,"GENERAL"}</definedName>
    <definedName name="fgdfsgr" hidden="1">{"via1",#N/A,TRUE,"general";"via2",#N/A,TRUE,"general";"via3",#N/A,TRUE,"general"}</definedName>
    <definedName name="fgdsfg" hidden="1">{"TAB1",#N/A,TRUE,"GENERAL";"TAB2",#N/A,TRUE,"GENERAL";"TAB3",#N/A,TRUE,"GENERAL";"TAB4",#N/A,TRUE,"GENERAL";"TAB5",#N/A,TRUE,"GENERAL"}</definedName>
    <definedName name="FGFDH" hidden="1">{"via1",#N/A,TRUE,"general";"via2",#N/A,TRUE,"general";"via3",#N/A,TRUE,"general"}</definedName>
    <definedName name="fgghhj" hidden="1">{"via1",#N/A,TRUE,"general";"via2",#N/A,TRUE,"general";"via3",#N/A,TRUE,"general"}</definedName>
    <definedName name="fgh">'[74]7422CW00'!#REF!</definedName>
    <definedName name="FGHFBC" hidden="1">{"via1",#N/A,TRUE,"general";"via2",#N/A,TRUE,"general";"via3",#N/A,TRUE,"general"}</definedName>
    <definedName name="fghfg" hidden="1">{"TAB1",#N/A,TRUE,"GENERAL";"TAB2",#N/A,TRUE,"GENERAL";"TAB3",#N/A,TRUE,"GENERAL";"TAB4",#N/A,TRUE,"GENERAL";"TAB5",#N/A,TRUE,"GENERAL"}</definedName>
    <definedName name="fghfgh" hidden="1">{"via1",#N/A,TRUE,"general";"via2",#N/A,TRUE,"general";"via3",#N/A,TRUE,"general"}</definedName>
    <definedName name="FGHFW" hidden="1">{"via1",#N/A,TRUE,"general";"via2",#N/A,TRUE,"general";"via3",#N/A,TRUE,"general"}</definedName>
    <definedName name="fghhh" hidden="1">{"TAB1",#N/A,TRUE,"GENERAL";"TAB2",#N/A,TRUE,"GENERAL";"TAB3",#N/A,TRUE,"GENERAL";"TAB4",#N/A,TRUE,"GENERAL";"TAB5",#N/A,TRUE,"GENERAL"}</definedName>
    <definedName name="fghsfgh" hidden="1">{"via1",#N/A,TRUE,"general";"via2",#N/A,TRUE,"general";"via3",#N/A,TRUE,"general"}</definedName>
    <definedName name="fght" hidden="1">{"TAB1",#N/A,TRUE,"GENERAL";"TAB2",#N/A,TRUE,"GENERAL";"TAB3",#N/A,TRUE,"GENERAL";"TAB4",#N/A,TRUE,"GENERAL";"TAB5",#N/A,TRUE,"GENERAL"}</definedName>
    <definedName name="fgjgryi" hidden="1">{"TAB1",#N/A,TRUE,"GENERAL";"TAB2",#N/A,TRUE,"GENERAL";"TAB3",#N/A,TRUE,"GENERAL";"TAB4",#N/A,TRUE,"GENERAL";"TAB5",#N/A,TRUE,"GENERAL"}</definedName>
    <definedName name="fhfg" hidden="1">{"TAB1",#N/A,TRUE,"GENERAL";"TAB2",#N/A,TRUE,"GENERAL";"TAB3",#N/A,TRUE,"GENERAL";"TAB4",#N/A,TRUE,"GENERAL";"TAB5",#N/A,TRUE,"GENERAL"}</definedName>
    <definedName name="fhfgh" hidden="1">{"via1",#N/A,TRUE,"general";"via2",#N/A,TRUE,"general";"via3",#N/A,TRUE,"general"}</definedName>
    <definedName name="fhg" hidden="1">{#N/A,#N/A,TRUE,"1842CWN0"}</definedName>
    <definedName name="fhgh"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[0]!ERR</definedName>
    <definedName name="FinePrint" localSheetId="8">[50]!FinePrint</definedName>
    <definedName name="FinePrint" localSheetId="9">[50]!FinePrint</definedName>
    <definedName name="FinePrint">[50]!FinePrint</definedName>
    <definedName name="FM">1.18</definedName>
    <definedName name="fnic">[54]Hoja1!$C$13</definedName>
    <definedName name="FO">1.32</definedName>
    <definedName name="FORDESCR">'[3]7422CW00'!#REF!</definedName>
    <definedName name="FORM_C3">[75]Hoja1!$A$33:$N$51</definedName>
    <definedName name="FORMOLT">'[3]7422CW00'!#REF!</definedName>
    <definedName name="formularioCantidades">#REF!</definedName>
    <definedName name="FORSHE">'[3]7422CW00'!#REF!</definedName>
    <definedName name="FORUNMIS">'[3]7422CW00'!#REF!</definedName>
    <definedName name="FR">1.15</definedName>
    <definedName name="frbgsd" hidden="1">{"TAB1",#N/A,TRUE,"GENERAL";"TAB2",#N/A,TRUE,"GENERAL";"TAB3",#N/A,TRUE,"GENERAL";"TAB4",#N/A,TRUE,"GENERAL";"TAB5",#N/A,TRUE,"GENERAL"}</definedName>
    <definedName name="frefr" hidden="1">{"via1",#N/A,TRUE,"general";"via2",#N/A,TRUE,"general";"via3",#N/A,TRUE,"general"}</definedName>
    <definedName name="frfa" hidden="1">{"via1",#N/A,TRUE,"general";"via2",#N/A,TRUE,"general";"via3",#N/A,TRUE,"general"}</definedName>
    <definedName name="frfr" hidden="1">{"TAB1",#N/A,TRUE,"GENERAL";"TAB2",#N/A,TRUE,"GENERAL";"TAB3",#N/A,TRUE,"GENERAL";"TAB4",#N/A,TRUE,"GENERAL";"TAB5",#N/A,TRUE,"GENERAL"}</definedName>
    <definedName name="FS">1.32</definedName>
    <definedName name="fu">[0]!ERR</definedName>
    <definedName name="Full_Print">#REF!</definedName>
    <definedName name="fwff"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1_">#REF!</definedName>
    <definedName name="GAJ">#REF!</definedName>
    <definedName name="GAS">[12]Tablas!#REF!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hidden="1">{"via1",#N/A,TRUE,"general";"via2",#N/A,TRUE,"general";"via3",#N/A,TRUE,"general"}</definedName>
    <definedName name="GENERAL">#REF!</definedName>
    <definedName name="GENERAL1">#REF!</definedName>
    <definedName name="Geotex">#REF!</definedName>
    <definedName name="GERENCIA">#REF!</definedName>
    <definedName name="GERENCIA1">#REF!</definedName>
    <definedName name="GERENCIA2">#REF!</definedName>
    <definedName name="Gerente">[40]EMPRESA!$F$12</definedName>
    <definedName name="gerg" hidden="1">{"TAB1",#N/A,TRUE,"GENERAL";"TAB2",#N/A,TRUE,"GENERAL";"TAB3",#N/A,TRUE,"GENERAL";"TAB4",#N/A,TRUE,"GENERAL";"TAB5",#N/A,TRUE,"GENERAL"}</definedName>
    <definedName name="gerg54" hidden="1">{"via1",#N/A,TRUE,"general";"via2",#N/A,TRUE,"general";"via3",#N/A,TRUE,"general"}</definedName>
    <definedName name="gergew" hidden="1">{"TAB1",#N/A,TRUE,"GENERAL";"TAB2",#N/A,TRUE,"GENERAL";"TAB3",#N/A,TRUE,"GENERAL";"TAB4",#N/A,TRUE,"GENERAL";"TAB5",#N/A,TRUE,"GENERAL"}</definedName>
    <definedName name="gergw" hidden="1">{"TAB1",#N/A,TRUE,"GENERAL";"TAB2",#N/A,TRUE,"GENERAL";"TAB3",#N/A,TRUE,"GENERAL";"TAB4",#N/A,TRUE,"GENERAL";"TAB5",#N/A,TRUE,"GENERAL"}</definedName>
    <definedName name="gfd" hidden="1">{"TAB1",#N/A,TRUE,"GENERAL";"TAB2",#N/A,TRUE,"GENERAL";"TAB3",#N/A,TRUE,"GENERAL";"TAB4",#N/A,TRUE,"GENERAL";"TAB5",#N/A,TRUE,"GENERAL"}</definedName>
    <definedName name="gfdg" hidden="1">{"via1",#N/A,TRUE,"general";"via2",#N/A,TRUE,"general";"via3",#N/A,TRUE,"general"}</definedName>
    <definedName name="gffgfhhf" hidden="1">{#N/A,#N/A,TRUE,"INGENIERIA";#N/A,#N/A,TRUE,"COMPRAS";#N/A,#N/A,TRUE,"DIRECCION";#N/A,#N/A,TRUE,"RESUMEN"}</definedName>
    <definedName name="gfgfgr" hidden="1">{"via1",#N/A,TRUE,"general";"via2",#N/A,TRUE,"general";"via3",#N/A,TRUE,"general"}</definedName>
    <definedName name="gfhf" hidden="1">{"via1",#N/A,TRUE,"general";"via2",#N/A,TRUE,"general";"via3",#N/A,TRUE,"general"}</definedName>
    <definedName name="gfhfdh" hidden="1">{"TAB1",#N/A,TRUE,"GENERAL";"TAB2",#N/A,TRUE,"GENERAL";"TAB3",#N/A,TRUE,"GENERAL";"TAB4",#N/A,TRUE,"GENERAL";"TAB5",#N/A,TRUE,"GENERAL"}</definedName>
    <definedName name="gfhgfh" hidden="1">{"TAB1",#N/A,TRUE,"GENERAL";"TAB2",#N/A,TRUE,"GENERAL";"TAB3",#N/A,TRUE,"GENERAL";"TAB4",#N/A,TRUE,"GENERAL";"TAB5",#N/A,TRUE,"GENERAL"}</definedName>
    <definedName name="GFJHGJ" hidden="1">{"TAB1",#N/A,TRUE,"GENERAL";"TAB2",#N/A,TRUE,"GENERAL";"TAB3",#N/A,TRUE,"GENERAL";"TAB4",#N/A,TRUE,"GENERAL";"TAB5",#N/A,TRUE,"GENERAL"}</definedName>
    <definedName name="gfjjh" hidden="1">{"via1",#N/A,TRUE,"general";"via2",#N/A,TRUE,"general";"via3",#N/A,TRUE,"general"}</definedName>
    <definedName name="GFN">[12]Tablas!#REF!</definedName>
    <definedName name="gfutyj6" hidden="1">{"via1",#N/A,TRUE,"general";"via2",#N/A,TRUE,"general";"via3",#N/A,TRUE,"general"}</definedName>
    <definedName name="gg" hidden="1">{"TAB1",#N/A,TRUE,"GENERAL";"TAB2",#N/A,TRUE,"GENERAL";"TAB3",#N/A,TRUE,"GENERAL";"TAB4",#N/A,TRUE,"GENERAL";"TAB5",#N/A,TRUE,"GENERAL"}</definedName>
    <definedName name="ggdr" hidden="1">{"via1",#N/A,TRUE,"general";"via2",#N/A,TRUE,"general";"via3",#N/A,TRUE,"general"}</definedName>
    <definedName name="ggerg" hidden="1">{"TAB1",#N/A,TRUE,"GENERAL";"TAB2",#N/A,TRUE,"GENERAL";"TAB3",#N/A,TRUE,"GENERAL";"TAB4",#N/A,TRUE,"GENERAL";"TAB5",#N/A,TRUE,"GENERAL"}</definedName>
    <definedName name="GGG">[0]!ERR</definedName>
    <definedName name="gggb" hidden="1">{"TAB1",#N/A,TRUE,"GENERAL";"TAB2",#N/A,TRUE,"GENERAL";"TAB3",#N/A,TRUE,"GENERAL";"TAB4",#N/A,TRUE,"GENERAL";"TAB5",#N/A,TRUE,"GENERAL"}</definedName>
    <definedName name="gggg" hidden="1">{"via1",#N/A,TRUE,"general";"via2",#N/A,TRUE,"general";"via3",#N/A,TRUE,"general"}</definedName>
    <definedName name="ggggd" hidden="1">{"TAB1",#N/A,TRUE,"GENERAL";"TAB2",#N/A,TRUE,"GENERAL";"TAB3",#N/A,TRUE,"GENERAL";"TAB4",#N/A,TRUE,"GENERAL";"TAB5",#N/A,TRUE,"GENERAL"}</definedName>
    <definedName name="gggggt" hidden="1">{"via1",#N/A,TRUE,"general";"via2",#N/A,TRUE,"general";"via3",#N/A,TRUE,"general"}</definedName>
    <definedName name="gggghn" hidden="1">{"TAB1",#N/A,TRUE,"GENERAL";"TAB2",#N/A,TRUE,"GENERAL";"TAB3",#N/A,TRUE,"GENERAL";"TAB4",#N/A,TRUE,"GENERAL";"TAB5",#N/A,TRUE,"GENERAL"}</definedName>
    <definedName name="ggggt" hidden="1">{"TAB1",#N/A,TRUE,"GENERAL";"TAB2",#N/A,TRUE,"GENERAL";"TAB3",#N/A,TRUE,"GENERAL";"TAB4",#N/A,TRUE,"GENERAL";"TAB5",#N/A,TRUE,"GENERAL"}</definedName>
    <definedName name="ggggy" hidden="1">{"TAB1",#N/A,TRUE,"GENERAL";"TAB2",#N/A,TRUE,"GENERAL";"TAB3",#N/A,TRUE,"GENERAL";"TAB4",#N/A,TRUE,"GENERAL";"TAB5",#N/A,TRUE,"GENERAL"}</definedName>
    <definedName name="gggtgd" hidden="1">{"via1",#N/A,TRUE,"general";"via2",#N/A,TRUE,"general";"via3",#N/A,TRUE,"general"}</definedName>
    <definedName name="ggjgjkg" hidden="1">{#N/A,#N/A,TRUE,"1842CWN0"}</definedName>
    <definedName name="ggtgt" hidden="1">{"via1",#N/A,TRUE,"general";"via2",#N/A,TRUE,"general";"via3",#N/A,TRUE,"general"}</definedName>
    <definedName name="ghdghuy" hidden="1">{"via1",#N/A,TRUE,"general";"via2",#N/A,TRUE,"general";"via3",#N/A,TRUE,"general"}</definedName>
    <definedName name="GHDP" hidden="1">{"via1",#N/A,TRUE,"general";"via2",#N/A,TRUE,"general";"via3",#N/A,TRUE,"general"}</definedName>
    <definedName name="ghf">'[74]7422CW00'!#REF!</definedName>
    <definedName name="ghfg" hidden="1">{"via1",#N/A,TRUE,"general";"via2",#N/A,TRUE,"general";"via3",#N/A,TRUE,"general"}</definedName>
    <definedName name="ghghy">#REF!</definedName>
    <definedName name="ghjghj"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hidden="1">{"TAB1",#N/A,TRUE,"GENERAL";"TAB2",#N/A,TRUE,"GENERAL";"TAB3",#N/A,TRUE,"GENERAL";"TAB4",#N/A,TRUE,"GENERAL";"TAB5",#N/A,TRUE,"GENERAL"}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_xlnm.Recorder">#REF!</definedName>
    <definedName name="GRAF1ANO" hidden="1">{"via1",#N/A,TRUE,"general";"via2",#N/A,TRUE,"general";"via3",#N/A,TRUE,"general"}</definedName>
    <definedName name="GRAF1AÑO" hidden="1">{"TAB1",#N/A,TRUE,"GENERAL";"TAB2",#N/A,TRUE,"GENERAL";"TAB3",#N/A,TRUE,"GENERAL";"TAB4",#N/A,TRUE,"GENERAL";"TAB5",#N/A,TRUE,"GENERAL"}</definedName>
    <definedName name="GRAF2">#REF!</definedName>
    <definedName name="GRAF3">#REF!</definedName>
    <definedName name="GRC">[12]Tablas!#REF!</definedName>
    <definedName name="GRC_ON_ASO">[12]Tablas!#REF!</definedName>
    <definedName name="GRC_ON_DAPIAY">#REF!</definedName>
    <definedName name="GRC_ON_GER">#REF!</definedName>
    <definedName name="gregds" hidden="1">{"TAB1",#N/A,TRUE,"GENERAL";"TAB2",#N/A,TRUE,"GENERAL";"TAB3",#N/A,TRUE,"GENERAL";"TAB4",#N/A,TRUE,"GENERAL";"TAB5",#N/A,TRUE,"GENERAL"}</definedName>
    <definedName name="grehrtyh" hidden="1">{"TAB1",#N/A,TRUE,"GENERAL";"TAB2",#N/A,TRUE,"GENERAL";"TAB3",#N/A,TRUE,"GENERAL";"TAB4",#N/A,TRUE,"GENERAL";"TAB5",#N/A,TRUE,"GENERAL"}</definedName>
    <definedName name="grggwero" hidden="1">{"via1",#N/A,TRUE,"general";"via2",#N/A,TRUE,"general";"via3",#N/A,TRUE,"general"}</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hidden="1">{"TAB1",#N/A,TRUE,"GENERAL";"TAB2",#N/A,TRUE,"GENERAL";"TAB3",#N/A,TRUE,"GENERAL";"TAB4",#N/A,TRUE,"GENERAL";"TAB5",#N/A,TRUE,"GENERAL"}</definedName>
    <definedName name="GRUPO1">#REF!</definedName>
    <definedName name="GRUPO123">#REF!</definedName>
    <definedName name="GRUPO13">#REF!</definedName>
    <definedName name="GRUPO2">#REF!</definedName>
    <definedName name="grupo3">[54]Hoja1!$F$6</definedName>
    <definedName name="grupo4">[54]Hoja1!$F$7</definedName>
    <definedName name="grupo5">[54]Hoja1!$F$10</definedName>
    <definedName name="grupo6">[54]Hoja1!$F$11</definedName>
    <definedName name="grupo7">[54]Hoja1!$F$12</definedName>
    <definedName name="grupo8">[54]Hoja1!$F$13</definedName>
    <definedName name="grupo9">[54]Hoja1!$F$14</definedName>
    <definedName name="GSDG" hidden="1">{"TAB1",#N/A,TRUE,"GENERAL";"TAB2",#N/A,TRUE,"GENERAL";"TAB3",#N/A,TRUE,"GENERAL";"TAB4",#N/A,TRUE,"GENERAL";"TAB5",#N/A,TRUE,"GENERAL"}</definedName>
    <definedName name="gsfsf" hidden="1">{"via1",#N/A,TRUE,"general";"via2",#N/A,TRUE,"general";"via3",#N/A,TRUE,"general"}</definedName>
    <definedName name="GT">[76]BASE!$C$4:$H$255</definedName>
    <definedName name="GTC">[12]Tablas!#REF!</definedName>
    <definedName name="GTE">[12]Tablas!#REF!</definedName>
    <definedName name="gtgt" hidden="1">{"via1",#N/A,TRUE,"general";"via2",#N/A,TRUE,"general";"via3",#N/A,TRUE,"general"}</definedName>
    <definedName name="gtgtg" hidden="1">{"via1",#N/A,TRUE,"general";"via2",#N/A,TRUE,"general";"via3",#N/A,TRUE,"general"}</definedName>
    <definedName name="gtgtgff" hidden="1">{"via1",#N/A,TRUE,"general";"via2",#N/A,TRUE,"general";"via3",#N/A,TRUE,"general"}</definedName>
    <definedName name="gtgtgyh"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#REF!</definedName>
    <definedName name="h">#REF!</definedName>
    <definedName name="H_pump">#REF!</definedName>
    <definedName name="h9h" hidden="1">{"via1",#N/A,TRUE,"general";"via2",#N/A,TRUE,"general";"via3",#N/A,TRUE,"general"}</definedName>
    <definedName name="Hazards">#REF!</definedName>
    <definedName name="hbfdhrw" hidden="1">{"TAB1",#N/A,TRUE,"GENERAL";"TAB2",#N/A,TRUE,"GENERAL";"TAB3",#N/A,TRUE,"GENERAL";"TAB4",#N/A,TRUE,"GENERAL";"TAB5",#N/A,TRUE,"GENERAL"}</definedName>
    <definedName name="hdfh" hidden="1">{"via1",#N/A,TRUE,"general";"via2",#N/A,TRUE,"general";"via3",#N/A,TRUE,"general"}</definedName>
    <definedName name="hdfh4" hidden="1">{"TAB1",#N/A,TRUE,"GENERAL";"TAB2",#N/A,TRUE,"GENERAL";"TAB3",#N/A,TRUE,"GENERAL";"TAB4",#N/A,TRUE,"GENERAL";"TAB5",#N/A,TRUE,"GENERAL"}</definedName>
    <definedName name="hdfhwq" hidden="1">{"TAB1",#N/A,TRUE,"GENERAL";"TAB2",#N/A,TRUE,"GENERAL";"TAB3",#N/A,TRUE,"GENERAL";"TAB4",#N/A,TRUE,"GENERAL";"TAB5",#N/A,TRUE,"GENERAL"}</definedName>
    <definedName name="hdgh" hidden="1">{"via1",#N/A,TRUE,"general";"via2",#N/A,TRUE,"general";"via3",#N/A,TRUE,"general"}</definedName>
    <definedName name="hdhf" hidden="1">{"TAB1",#N/A,TRUE,"GENERAL";"TAB2",#N/A,TRUE,"GENERAL";"TAB3",#N/A,TRUE,"GENERAL";"TAB4",#N/A,TRUE,"GENERAL";"TAB5",#N/A,TRUE,"GENERAL"}</definedName>
    <definedName name="Header_Row">ROW(#REF!)</definedName>
    <definedName name="hed">[54]Datos!$D$8</definedName>
    <definedName name="hen">[54]Datos!$D$9</definedName>
    <definedName name="HERRERO">#REF!</definedName>
    <definedName name="hfgh" hidden="1">{"via1",#N/A,TRUE,"general";"via2",#N/A,TRUE,"general";"via3",#N/A,TRUE,"general"}</definedName>
    <definedName name="hfh" hidden="1">{"TAB1",#N/A,TRUE,"GENERAL";"TAB2",#N/A,TRUE,"GENERAL";"TAB3",#N/A,TRUE,"GENERAL";"TAB4",#N/A,TRUE,"GENERAL";"TAB5",#N/A,TRUE,"GENERAL"}</definedName>
    <definedName name="hfhg" hidden="1">{"TAB1",#N/A,TRUE,"GENERAL";"TAB2",#N/A,TRUE,"GENERAL";"TAB3",#N/A,TRUE,"GENERAL";"TAB4",#N/A,TRUE,"GENERAL";"TAB5",#N/A,TRUE,"GENERAL"}</definedName>
    <definedName name="hfthr" hidden="1">{"via1",#N/A,TRUE,"general";"via2",#N/A,TRUE,"general";"via3",#N/A,TRUE,"general"}</definedName>
    <definedName name="hg" hidden="1">{"via1",#N/A,TRUE,"general";"via2",#N/A,TRUE,"general";"via3",#N/A,TRUE,"general"}</definedName>
    <definedName name="HGFH" hidden="1">{"via1",#N/A,TRUE,"general";"via2",#N/A,TRUE,"general";"via3",#N/A,TRUE,"general"}</definedName>
    <definedName name="hgfhty" hidden="1">{"via1",#N/A,TRUE,"general";"via2",#N/A,TRUE,"general";"via3",#N/A,TRUE,"general"}</definedName>
    <definedName name="HGHFH7" hidden="1">{"TAB1",#N/A,TRUE,"GENERAL";"TAB2",#N/A,TRUE,"GENERAL";"TAB3",#N/A,TRUE,"GENERAL";"TAB4",#N/A,TRUE,"GENERAL";"TAB5",#N/A,TRUE,"GENERAL"}</definedName>
    <definedName name="hghhj" hidden="1">{"TAB1",#N/A,TRUE,"GENERAL";"TAB2",#N/A,TRUE,"GENERAL";"TAB3",#N/A,TRUE,"GENERAL";"TAB4",#N/A,TRUE,"GENERAL";"TAB5",#N/A,TRUE,"GENERAL"}</definedName>
    <definedName name="hghydj" hidden="1">{"via1",#N/A,TRUE,"general";"via2",#N/A,TRUE,"general";"via3",#N/A,TRUE,"general"}</definedName>
    <definedName name="hgjfjw" hidden="1">{"via1",#N/A,TRUE,"general";"via2",#N/A,TRUE,"general";"via3",#N/A,TRUE,"general"}</definedName>
    <definedName name="HGJG" hidden="1">{"TAB1",#N/A,TRUE,"GENERAL";"TAB2",#N/A,TRUE,"GENERAL";"TAB3",#N/A,TRUE,"GENERAL";"TAB4",#N/A,TRUE,"GENERAL";"TAB5",#N/A,TRUE,"GENERAL"}</definedName>
    <definedName name="hh">[0]!ERR</definedName>
    <definedName name="hhg" hidden="1">{#N/A,#N/A,TRUE,"1842CWN0"}</definedName>
    <definedName name="hhh" hidden="1">{"TAB1",#N/A,TRUE,"GENERAL";"TAB2",#N/A,TRUE,"GENERAL";"TAB3",#N/A,TRUE,"GENERAL";"TAB4",#N/A,TRUE,"GENERAL";"TAB5",#N/A,TRUE,"GENERAL"}</definedName>
    <definedName name="hhhhhh" hidden="1">{"via1",#N/A,TRUE,"general";"via2",#N/A,TRUE,"general";"via3",#N/A,TRUE,"general"}</definedName>
    <definedName name="hhhhhho" hidden="1">{"TAB1",#N/A,TRUE,"GENERAL";"TAB2",#N/A,TRUE,"GENERAL";"TAB3",#N/A,TRUE,"GENERAL";"TAB4",#N/A,TRUE,"GENERAL";"TAB5",#N/A,TRUE,"GENERAL"}</definedName>
    <definedName name="hhhhhpy" hidden="1">{"TAB1",#N/A,TRUE,"GENERAL";"TAB2",#N/A,TRUE,"GENERAL";"TAB3",#N/A,TRUE,"GENERAL";"TAB4",#N/A,TRUE,"GENERAL";"TAB5",#N/A,TRUE,"GENERAL"}</definedName>
    <definedName name="hhhhth" hidden="1">{"via1",#N/A,TRUE,"general";"via2",#N/A,TRUE,"general";"via3",#N/A,TRUE,"general"}</definedName>
    <definedName name="hhhyhyh" hidden="1">{"TAB1",#N/A,TRUE,"GENERAL";"TAB2",#N/A,TRUE,"GENERAL";"TAB3",#N/A,TRUE,"GENERAL";"TAB4",#N/A,TRUE,"GENERAL";"TAB5",#N/A,TRUE,"GENERAL"}</definedName>
    <definedName name="hhtrhreh" hidden="1">{"via1",#N/A,TRUE,"general";"via2",#N/A,TRUE,"general";"via3",#N/A,TRUE,"general"}</definedName>
    <definedName name="Hid">'[20]Interc de Hidr.'!$E$1:$E$65536</definedName>
    <definedName name="HIDE1">[45]steel!$F$7:$J$7</definedName>
    <definedName name="hjfg" hidden="1">{"via1",#N/A,TRUE,"general";"via2",#N/A,TRUE,"general";"via3",#N/A,TRUE,"general"}</definedName>
    <definedName name="hjgh" hidden="1">{"TAB1",#N/A,TRUE,"GENERAL";"TAB2",#N/A,TRUE,"GENERAL";"TAB3",#N/A,TRUE,"GENERAL";"TAB4",#N/A,TRUE,"GENERAL";"TAB5",#N/A,TRUE,"GENERAL"}</definedName>
    <definedName name="hjghj" hidden="1">{"TAB1",#N/A,TRUE,"GENERAL";"TAB2",#N/A,TRUE,"GENERAL";"TAB3",#N/A,TRUE,"GENERAL";"TAB4",#N/A,TRUE,"GENERAL";"TAB5",#N/A,TRUE,"GENERAL"}</definedName>
    <definedName name="hjhjhg" hidden="1">{"TAB1",#N/A,TRUE,"GENERAL";"TAB2",#N/A,TRUE,"GENERAL";"TAB3",#N/A,TRUE,"GENERAL";"TAB4",#N/A,TRUE,"GENERAL";"TAB5",#N/A,TRUE,"GENERAL"}</definedName>
    <definedName name="HJKH" hidden="1">{"via1",#N/A,TRUE,"general";"via2",#N/A,TRUE,"general";"via3",#N/A,TRUE,"general"}</definedName>
    <definedName name="hjkjk" hidden="1">{"via1",#N/A,TRUE,"general";"via2",#N/A,TRUE,"general";"via3",#N/A,TRUE,"general"}</definedName>
    <definedName name="HK">[0]!ERR</definedName>
    <definedName name="HM">#REF!</definedName>
    <definedName name="hn" hidden="1">{"TAB1",#N/A,TRUE,"GENERAL";"TAB2",#N/A,TRUE,"GENERAL";"TAB3",#N/A,TRUE,"GENERAL";"TAB4",#N/A,TRUE,"GENERAL";"TAB5",#N/A,TRUE,"GENERAL"}</definedName>
    <definedName name="HOJA1">#REF!</definedName>
    <definedName name="horat">'[20]Itemes Renovación'!#REF!</definedName>
    <definedName name="Hornos">#REF!</definedName>
    <definedName name="HP_stg_Hz">#REF!</definedName>
    <definedName name="hreer" hidden="1">{"TAB1",#N/A,TRUE,"GENERAL";"TAB2",#N/A,TRUE,"GENERAL";"TAB3",#N/A,TRUE,"GENERAL";"TAB4",#N/A,TRUE,"GENERAL";"TAB5",#N/A,TRUE,"GENERAL"}</definedName>
    <definedName name="hrhth" hidden="1">{"TAB1",#N/A,TRUE,"GENERAL";"TAB2",#N/A,TRUE,"GENERAL";"TAB3",#N/A,TRUE,"GENERAL";"TAB4",#N/A,TRUE,"GENERAL";"TAB5",#N/A,TRUE,"GENERAL"}</definedName>
    <definedName name="hrn">[54]Datos!$D$7</definedName>
    <definedName name="hrthtrh" hidden="1">{"TAB1",#N/A,TRUE,"GENERAL";"TAB2",#N/A,TRUE,"GENERAL";"TAB3",#N/A,TRUE,"GENERAL";"TAB4",#N/A,TRUE,"GENERAL";"TAB5",#N/A,TRUE,"GENERAL"}</definedName>
    <definedName name="hs">#REF!</definedName>
    <definedName name="hsfg" hidden="1">{"via1",#N/A,TRUE,"general";"via2",#N/A,TRUE,"general";"via3",#N/A,TRUE,"general"}</definedName>
    <definedName name="HTAS">#REF!</definedName>
    <definedName name="HTAS1">#REF!</definedName>
    <definedName name="hthdrf" hidden="1">{"TAB1",#N/A,TRUE,"GENERAL";"TAB2",#N/A,TRUE,"GENERAL";"TAB3",#N/A,TRUE,"GENERAL";"TAB4",#N/A,TRUE,"GENERAL";"TAB5",#N/A,TRUE,"GENERAL"}</definedName>
    <definedName name="htryrt7" hidden="1">{"via1",#N/A,TRUE,"general";"via2",#N/A,TRUE,"general";"via3",#N/A,TRUE,"general"}</definedName>
    <definedName name="hut">#REF!</definedName>
    <definedName name="hxdfk">#REF!</definedName>
    <definedName name="hyhjop" hidden="1">{"TAB1",#N/A,TRUE,"GENERAL";"TAB2",#N/A,TRUE,"GENERAL";"TAB3",#N/A,TRUE,"GENERAL";"TAB4",#N/A,TRUE,"GENERAL";"TAB5",#N/A,TRUE,"GENERAL"}</definedName>
    <definedName name="hyhyh" hidden="1">{"TAB1",#N/A,TRUE,"GENERAL";"TAB2",#N/A,TRUE,"GENERAL";"TAB3",#N/A,TRUE,"GENERAL";"TAB4",#N/A,TRUE,"GENERAL";"TAB5",#N/A,TRUE,"GENERAL"}</definedName>
    <definedName name="hytirs" hidden="1">{"via1",#N/A,TRUE,"general";"via2",#N/A,TRUE,"general";"via3",#N/A,TRUE,"general"}</definedName>
    <definedName name="I">#REF!</definedName>
    <definedName name="i0">#REF!</definedName>
    <definedName name="i8i" hidden="1">{"TAB1",#N/A,TRUE,"GENERAL";"TAB2",#N/A,TRUE,"GENERAL";"TAB3",#N/A,TRUE,"GENERAL";"TAB4",#N/A,TRUE,"GENERAL";"TAB5",#N/A,TRUE,"GENERAL"}</definedName>
    <definedName name="ic">[54]Hoja1!$C$17</definedName>
    <definedName name="icbf">[54]Hoja1!$C$15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[0]!ERR</definedName>
    <definedName name="IF">'[51]A. P. U.'!#REF!</definedName>
    <definedName name="Ig">#REF!</definedName>
    <definedName name="ii" hidden="1">{"TAB1",#N/A,TRUE,"GENERAL";"TAB2",#N/A,TRUE,"GENERAL";"TAB3",#N/A,TRUE,"GENERAL";"TAB4",#N/A,TRUE,"GENERAL";"TAB5",#N/A,TRUE,"GENERAL"}</definedName>
    <definedName name="iii" hidden="1">{"via1",#N/A,TRUE,"general";"via2",#N/A,TRUE,"general";"via3",#N/A,TRUE,"general"}</definedName>
    <definedName name="iiii" hidden="1">{"via1",#N/A,TRUE,"general";"via2",#N/A,TRUE,"general";"via3",#N/A,TRUE,"general"}</definedName>
    <definedName name="iiiiiiik" hidden="1">{"via1",#N/A,TRUE,"general";"via2",#N/A,TRUE,"general";"via3",#N/A,TRUE,"general"}</definedName>
    <definedName name="iiiiuh"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'[77]1'!$N$41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#REF!</definedName>
    <definedName name="inf">#REF!</definedName>
    <definedName name="INFORME">[78]TABLAS!$A$1:$A$65536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'[3]7422CW00'!#REF!</definedName>
    <definedName name="INSU">[79]INSUMOS!$A$1:$E$65536</definedName>
    <definedName name="Insumos_auxiliares">[80]Insumos!#REF!</definedName>
    <definedName name="Insumos_basicos">#REF!</definedName>
    <definedName name="Int">#REF!</definedName>
    <definedName name="InTap">[20]Interc.tapones!$E$1:$E$65536</definedName>
    <definedName name="INTER">[70]Hoja3!$F$7:$F$9</definedName>
    <definedName name="Intercambiadores">#REF!</definedName>
    <definedName name="Interest_Rate">#REF!</definedName>
    <definedName name="INTERMEDIA_I">#REF!</definedName>
    <definedName name="Interventor">[40]CONTRATO!$E$12</definedName>
    <definedName name="IntVal">'[20]Interc.válv.'!$E$1:$E$65536</definedName>
    <definedName name="INV_11">'[81]PR 1'!$A$2:$N$655</definedName>
    <definedName name="INV_Payments" localSheetId="8">[50]!INV_Payments</definedName>
    <definedName name="INV_Payments" localSheetId="9">[50]!INV_Payments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[0]!ERR</definedName>
    <definedName name="IP">#REF!</definedName>
    <definedName name="irng" hidden="1">#REF!</definedName>
    <definedName name="Iss">'[40]LIQUIDA-NOMINA'!$AT$4</definedName>
    <definedName name="issafp">[54]Hoja1!$C$19</definedName>
    <definedName name="isscs">[54]Hoja1!$C$21</definedName>
    <definedName name="isseps">[54]Hoja1!$C$20</definedName>
    <definedName name="ITEM">[76]BASE!$C$4:$H$255</definedName>
    <definedName name="ITEM1">#REF!</definedName>
    <definedName name="ITEM15">#REF!</definedName>
    <definedName name="ITEM2">#REF!</definedName>
    <definedName name="item210.3">#REF!</definedName>
    <definedName name="item230.1">#REF!</definedName>
    <definedName name="ITEM3">#REF!</definedName>
    <definedName name="item310">#REF!</definedName>
    <definedName name="item320.2">#REF!</definedName>
    <definedName name="item330.1">#REF!</definedName>
    <definedName name="item420">#REF!</definedName>
    <definedName name="item450.2P">#REF!</definedName>
    <definedName name="item600.1">#REF!</definedName>
    <definedName name="item610.1">#REF!</definedName>
    <definedName name="item610.2">#REF!</definedName>
    <definedName name="item630.4">#REF!</definedName>
    <definedName name="item630.6">#REF!</definedName>
    <definedName name="item630.7">#REF!</definedName>
    <definedName name="item640.3">#REF!</definedName>
    <definedName name="item661">#REF!</definedName>
    <definedName name="item671">#REF!</definedName>
    <definedName name="item673.1">#REF!</definedName>
    <definedName name="item673.3">#REF!</definedName>
    <definedName name="item681">#REF!</definedName>
    <definedName name="item700.1">#REF!</definedName>
    <definedName name="item710.1">#REF!</definedName>
    <definedName name="item710.2">#REF!</definedName>
    <definedName name="item730.1">#REF!</definedName>
    <definedName name="item730.2">#REF!</definedName>
    <definedName name="item730.2.4">#REF!</definedName>
    <definedName name="item900.2">#REF!</definedName>
    <definedName name="ItemCodos">#REF!</definedName>
    <definedName name="IUI" hidden="1">{"TAB1",#N/A,TRUE,"GENERAL";"TAB2",#N/A,TRUE,"GENERAL";"TAB3",#N/A,TRUE,"GENERAL";"TAB4",#N/A,TRUE,"GENERAL";"TAB5",#N/A,TRUE,"GENERAL"}</definedName>
    <definedName name="iuit7" hidden="1">{"TAB1",#N/A,TRUE,"GENERAL";"TAB2",#N/A,TRUE,"GENERAL";"TAB3",#N/A,TRUE,"GENERAL";"TAB4",#N/A,TRUE,"GENERAL";"TAB5",#N/A,TRUE,"GENERAL"}</definedName>
    <definedName name="iul" hidden="1">{"via1",#N/A,TRUE,"general";"via2",#N/A,TRUE,"general";"via3",#N/A,TRUE,"general"}</definedName>
    <definedName name="iuouio" hidden="1">{"via1",#N/A,TRUE,"general";"via2",#N/A,TRUE,"general";"via3",#N/A,TRUE,"general"}</definedName>
    <definedName name="iuyi9" hidden="1">{"TAB1",#N/A,TRUE,"GENERAL";"TAB2",#N/A,TRUE,"GENERAL";"TAB3",#N/A,TRUE,"GENERAL";"TAB4",#N/A,TRUE,"GENERAL";"TAB5",#N/A,TRUE,"GENERAL"}</definedName>
    <definedName name="IVA">#REF!</definedName>
    <definedName name="iwjer">#REF!</definedName>
    <definedName name="iyuiuyi" hidden="1">{"via1",#N/A,TRUE,"general";"via2",#N/A,TRUE,"general";"via3",#N/A,TRUE,"general"}</definedName>
    <definedName name="j" hidden="1">{"TAB1",#N/A,TRUE,"GENERAL";"TAB2",#N/A,TRUE,"GENERAL";"TAB3",#N/A,TRUE,"GENERAL";"TAB4",#N/A,TRUE,"GENERAL";"TAB5",#N/A,TRUE,"GENERAL"}</definedName>
    <definedName name="jd" hidden="1">{"via1",#N/A,TRUE,"general";"via2",#N/A,TRUE,"general";"via3",#N/A,TRUE,"general"}</definedName>
    <definedName name="jdh"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hidden="1">{"TAB1",#N/A,TRUE,"GENERAL";"TAB2",#N/A,TRUE,"GENERAL";"TAB3",#N/A,TRUE,"GENERAL";"TAB4",#N/A,TRUE,"GENERAL";"TAB5",#N/A,TRUE,"GENERAL"}</definedName>
    <definedName name="jgfj" hidden="1">{"via1",#N/A,TRUE,"general";"via2",#N/A,TRUE,"general";"via3",#N/A,TRUE,"general"}</definedName>
    <definedName name="jghj" hidden="1">{"TAB1",#N/A,TRUE,"GENERAL";"TAB2",#N/A,TRUE,"GENERAL";"TAB3",#N/A,TRUE,"GENERAL";"TAB4",#N/A,TRUE,"GENERAL";"TAB5",#N/A,TRUE,"GENERAL"}</definedName>
    <definedName name="jgj" hidden="1">{"TAB1",#N/A,TRUE,"GENERAL";"TAB2",#N/A,TRUE,"GENERAL";"TAB3",#N/A,TRUE,"GENERAL";"TAB4",#N/A,TRUE,"GENERAL";"TAB5",#N/A,TRUE,"GENERAL"}</definedName>
    <definedName name="jhg" hidden="1">{"TAB1",#N/A,TRUE,"GENERAL";"TAB2",#N/A,TRUE,"GENERAL";"TAB3",#N/A,TRUE,"GENERAL";"TAB4",#N/A,TRUE,"GENERAL";"TAB5",#N/A,TRUE,"GENERAL"}</definedName>
    <definedName name="jhjyj" hidden="1">{"via1",#N/A,TRUE,"general";"via2",#N/A,TRUE,"general";"via3",#N/A,TRUE,"general"}</definedName>
    <definedName name="JHK" hidden="1">{"TAB1",#N/A,TRUE,"GENERAL";"TAB2",#N/A,TRUE,"GENERAL";"TAB3",#N/A,TRUE,"GENERAL";"TAB4",#N/A,TRUE,"GENERAL";"TAB5",#N/A,TRUE,"GENERAL"}</definedName>
    <definedName name="jhkgjkvf" hidden="1">{"TAB1",#N/A,TRUE,"GENERAL";"TAB2",#N/A,TRUE,"GENERAL";"TAB3",#N/A,TRUE,"GENERAL";"TAB4",#N/A,TRUE,"GENERAL";"TAB5",#N/A,TRUE,"GENERAL"}</definedName>
    <definedName name="jj">[0]!ERR</definedName>
    <definedName name="jjfq" hidden="1">{"via1",#N/A,TRUE,"general";"via2",#N/A,TRUE,"general";"via3",#N/A,TRUE,"general"}</definedName>
    <definedName name="JJJ" hidden="1">{#N/A,#N/A,FALSE,"Hoja1";#N/A,#N/A,FALSE,"Hoja2"}</definedName>
    <definedName name="jjjhjddfg" hidden="1">{"via1",#N/A,TRUE,"general";"via2",#N/A,TRUE,"general";"via3",#N/A,TRUE,"general"}</definedName>
    <definedName name="jjjjju" hidden="1">{"via1",#N/A,TRUE,"general";"via2",#N/A,TRUE,"general";"via3",#N/A,TRUE,"general"}</definedName>
    <definedName name="jjujujty" hidden="1">{"TAB1",#N/A,TRUE,"GENERAL";"TAB2",#N/A,TRUE,"GENERAL";"TAB3",#N/A,TRUE,"GENERAL";"TAB4",#N/A,TRUE,"GENERAL";"TAB5",#N/A,TRUE,"GENERAL"}</definedName>
    <definedName name="jjyjy" hidden="1">{"via1",#N/A,TRUE,"general";"via2",#N/A,TRUE,"general";"via3",#N/A,TRUE,"general"}</definedName>
    <definedName name="jkk" hidden="1">{"TAB1",#N/A,TRUE,"GENERAL";"TAB2",#N/A,TRUE,"GENERAL";"TAB3",#N/A,TRUE,"GENERAL";"TAB4",#N/A,TRUE,"GENERAL";"TAB5",#N/A,TRUE,"GENERAL"}</definedName>
    <definedName name="jkl">#REF!</definedName>
    <definedName name="JOHNNY">[0]!ERR</definedName>
    <definedName name="JRYJ" hidden="1">{"via1",#N/A,TRUE,"general";"via2",#N/A,TRUE,"general";"via3",#N/A,TRUE,"general"}</definedName>
    <definedName name="jtyj" hidden="1">{"TAB1",#N/A,TRUE,"GENERAL";"TAB2",#N/A,TRUE,"GENERAL";"TAB3",#N/A,TRUE,"GENERAL";"TAB4",#N/A,TRUE,"GENERAL";"TAB5",#N/A,TRUE,"GENERAL"}</definedName>
    <definedName name="jtyry" hidden="1">{"TAB1",#N/A,TRUE,"GENERAL";"TAB2",#N/A,TRUE,"GENERAL";"TAB3",#N/A,TRUE,"GENERAL";"TAB4",#N/A,TRUE,"GENERAL";"TAB5",#N/A,TRUE,"GENERAL"}</definedName>
    <definedName name="juj" hidden="1">{"via1",#N/A,TRUE,"general";"via2",#N/A,TRUE,"general";"via3",#N/A,TRUE,"general"}</definedName>
    <definedName name="jujcx" hidden="1">{"via1",#N/A,TRUE,"general";"via2",#N/A,TRUE,"general";"via3",#N/A,TRUE,"general"}</definedName>
    <definedName name="jujuj" hidden="1">{"via1",#N/A,TRUE,"general";"via2",#N/A,TRUE,"general";"via3",#N/A,TRUE,"general"}</definedName>
    <definedName name="jujujuju" hidden="1">{"TAB1",#N/A,TRUE,"GENERAL";"TAB2",#N/A,TRUE,"GENERAL";"TAB3",#N/A,TRUE,"GENERAL";"TAB4",#N/A,TRUE,"GENERAL";"TAB5",#N/A,TRUE,"GENERAL"}</definedName>
    <definedName name="juuuhb" hidden="1">{"TAB1",#N/A,TRUE,"GENERAL";"TAB2",#N/A,TRUE,"GENERAL";"TAB3",#N/A,TRUE,"GENERAL";"TAB4",#N/A,TRUE,"GENERAL";"TAB5",#N/A,TRUE,"GENERAL"}</definedName>
    <definedName name="jvv">#REF!</definedName>
    <definedName name="jyjt7" hidden="1">{"via1",#N/A,TRUE,"general";"via2",#N/A,TRUE,"general";"via3",#N/A,TRUE,"general"}</definedName>
    <definedName name="jyt" hidden="1">{"via1",#N/A,TRUE,"general";"via2",#N/A,TRUE,"general";"via3",#N/A,TRUE,"general"}</definedName>
    <definedName name="jytj" hidden="1">{"via1",#N/A,TRUE,"general";"via2",#N/A,TRUE,"general";"via3",#N/A,TRUE,"general"}</definedName>
    <definedName name="jyuju" hidden="1">{"via1",#N/A,TRUE,"general";"via2",#N/A,TRUE,"general";"via3",#N/A,TRUE,"general"}</definedName>
    <definedName name="jyujyuj" hidden="1">{"via1",#N/A,TRUE,"general";"via2",#N/A,TRUE,"general";"via3",#N/A,TRUE,"general"}</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DL" hidden="1">{#N/A,#N/A,TRUE,"1842CWN0"}</definedName>
    <definedName name="kdmfm" hidden="1">#REF!</definedName>
    <definedName name="kf">#REF!</definedName>
    <definedName name="kh">#REF!</definedName>
    <definedName name="KHGGH" hidden="1">{"via1",#N/A,TRUE,"general";"via2",#N/A,TRUE,"general";"via3",#N/A,TRUE,"general"}</definedName>
    <definedName name="khjk7" hidden="1">{"TAB1",#N/A,TRUE,"GENERAL";"TAB2",#N/A,TRUE,"GENERAL";"TAB3",#N/A,TRUE,"GENERAL";"TAB4",#N/A,TRUE,"GENERAL";"TAB5",#N/A,TRUE,"GENERAL"}</definedName>
    <definedName name="kikik" hidden="1">{"via1",#N/A,TRUE,"general";"via2",#N/A,TRUE,"general";"via3",#N/A,TRUE,"general"}</definedName>
    <definedName name="kj">#REF!</definedName>
    <definedName name="kjhkd" hidden="1">{"via1",#N/A,TRUE,"general";"via2",#N/A,TRUE,"general";"via3",#N/A,TRUE,"general"}</definedName>
    <definedName name="kjj">#REF!</definedName>
    <definedName name="kjk" hidden="1">{"via1",#N/A,TRUE,"general";"via2",#N/A,TRUE,"general";"via3",#N/A,TRUE,"general"}</definedName>
    <definedName name="kjtrkjr" hidden="1">{"via1",#N/A,TRUE,"general";"via2",#N/A,TRUE,"general";"via3",#N/A,TRUE,"general"}</definedName>
    <definedName name="kk">#REF!</definedName>
    <definedName name="kkkki" hidden="1">{"via1",#N/A,TRUE,"general";"via2",#N/A,TRUE,"general";"via3",#N/A,TRUE,"general"}</definedName>
    <definedName name="kkkkkki" hidden="1">{"TAB1",#N/A,TRUE,"GENERAL";"TAB2",#N/A,TRUE,"GENERAL";"TAB3",#N/A,TRUE,"GENERAL";"TAB4",#N/A,TRUE,"GENERAL";"TAB5",#N/A,TRUE,"GENERAL"}</definedName>
    <definedName name="kl">[0]!ERR</definedName>
    <definedName name="klklk">#REF!</definedName>
    <definedName name="km">#REF!</definedName>
    <definedName name="krtrk" hidden="1">{"via1",#N/A,TRUE,"general";"via2",#N/A,TRUE,"general";"via3",#N/A,TRUE,"general"}</definedName>
    <definedName name="ks">#REF!</definedName>
    <definedName name="ksogtk">#REF!</definedName>
    <definedName name="kuyhgbe">#REF!</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[82]LISTADO!#REF!</definedName>
    <definedName name="LICITACION">#REF!</definedName>
    <definedName name="LINEA">[83]CONT_ADI!#REF!</definedName>
    <definedName name="ListaCantidad">#REF!</definedName>
    <definedName name="Listado">#REF!</definedName>
    <definedName name="Listado1">#REF!</definedName>
    <definedName name="ListaItem">#REF!</definedName>
    <definedName name="ListaUni">[84]TOTALES!$D$7:$D$654</definedName>
    <definedName name="liuoo" hidden="1">{"TAB1",#N/A,TRUE,"GENERAL";"TAB2",#N/A,TRUE,"GENERAL";"TAB3",#N/A,TRUE,"GENERAL";"TAB4",#N/A,TRUE,"GENERAL";"TAB5",#N/A,TRUE,"GENERAL"}</definedName>
    <definedName name="lkj" hidden="1">{"via1",#N/A,TRUE,"general";"via2",#N/A,TRUE,"general";"via3",#N/A,TRUE,"general"}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[85]tub!$C$1:$J$39</definedName>
    <definedName name="lllllh"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8">[26]!absc</definedName>
    <definedName name="LOCA" localSheetId="9">[26]!absc</definedName>
    <definedName name="LOCA">[26]!absc</definedName>
    <definedName name="LOCA1" localSheetId="8">[38]!absc</definedName>
    <definedName name="LOCA1" localSheetId="9">[38]!absc</definedName>
    <definedName name="LOCA1">[38]!absc</definedName>
    <definedName name="LOCALIZACION_Y_REPLANTEO">#REF!</definedName>
    <definedName name="LOGO">[0]!ERR</definedName>
    <definedName name="lolol" hidden="1">{"TAB1",#N/A,TRUE,"GENERAL";"TAB2",#N/A,TRUE,"GENERAL";"TAB3",#N/A,TRUE,"GENERAL";"TAB4",#N/A,TRUE,"GENERAL";"TAB5",#N/A,TRUE,"GENERAL"}</definedName>
    <definedName name="Longitud">#REF!</definedName>
    <definedName name="lp">#REF!</definedName>
    <definedName name="lplpl" hidden="1">{"via1",#N/A,TRUE,"general";"via2",#N/A,TRUE,"general";"via3",#N/A,TRUE,"general"}</definedName>
    <definedName name="lt">#REF!</definedName>
    <definedName name="lun">'[37]Res-Accide-10'!#REF!</definedName>
    <definedName name="lv">#REF!</definedName>
    <definedName name="m">#REF!</definedName>
    <definedName name="MA">'[37]Res-Accide-10'!#REF!</definedName>
    <definedName name="MACR">#REF!</definedName>
    <definedName name="MACRDEL">'[3]7422CW00'!#REF!</definedName>
    <definedName name="Macroactividad">#REF!</definedName>
    <definedName name="mafdsf" hidden="1">{"via1",#N/A,TRUE,"general";"via2",#N/A,TRUE,"general";"via3",#N/A,TRUE,"general"}</definedName>
    <definedName name="MANUAL">#REF!</definedName>
    <definedName name="mao" hidden="1">{"TAB1",#N/A,TRUE,"GENERAL";"TAB2",#N/A,TRUE,"GENERAL";"TAB3",#N/A,TRUE,"GENERAL";"TAB4",#N/A,TRUE,"GENERAL";"TAB5",#N/A,TRUE,"GENERAL"}</definedName>
    <definedName name="maow" hidden="1">{"via1",#N/A,TRUE,"general";"via2",#N/A,TRUE,"general";"via3",#N/A,TRUE,"general"}</definedName>
    <definedName name="MAQUINAR">[53]Insum!$A$68:$H$98</definedName>
    <definedName name="mar">'[37]Res-Accide-10'!#REF!</definedName>
    <definedName name="MARCO_H">#REF!</definedName>
    <definedName name="marina">'[86]Informe Semanal 1'!#REF!</definedName>
    <definedName name="masor" hidden="1">{"via1",#N/A,TRUE,"general";"via2",#N/A,TRUE,"general";"via3",#N/A,TRUE,"general"}</definedName>
    <definedName name="MAT">#REF!</definedName>
    <definedName name="MATERIAL">'[87]TABLA MATERIALES'!$A$3:$D$654</definedName>
    <definedName name="materiales">[68]materiales!$A$7:$A$1317</definedName>
    <definedName name="materiales1">#REF!</definedName>
    <definedName name="MaterialTub">#REF!</definedName>
    <definedName name="MATRIZ">#REF!</definedName>
    <definedName name="MATRIZ_DE_DATOS">#REF!</definedName>
    <definedName name="MCCs">#REF!</definedName>
    <definedName name="mdd" hidden="1">{"via1",#N/A,TRUE,"general";"via2",#N/A,TRUE,"general";"via3",#N/A,TRUE,"general"}</definedName>
    <definedName name="mediah_reposo_comida">'[88]CCP,LEYES, Y DEC.'!#REF!</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'[40]LIQUIDA-NOMINA'!$H$3</definedName>
    <definedName name="MESES">#REF!</definedName>
    <definedName name="MesesMora">'[10]LIQ-NOM'!$I$3</definedName>
    <definedName name="met" hidden="1">{#N/A,#N/A,TRUE,"1842CWN0"}</definedName>
    <definedName name="Meta1">#REF!</definedName>
    <definedName name="Meta2">#REF!</definedName>
    <definedName name="Meta3">#REF!</definedName>
    <definedName name="metal" hidden="1">{#N/A,#N/A,TRUE,"1842CWN0"}</definedName>
    <definedName name="mfgjrdt" hidden="1">{"TAB1",#N/A,TRUE,"GENERAL";"TAB2",#N/A,TRUE,"GENERAL";"TAB3",#N/A,TRUE,"GENERAL";"TAB4",#N/A,TRUE,"GENERAL";"TAB5",#N/A,TRUE,"GENERAL"}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hidden="1">{"via1",#N/A,TRUE,"general";"via2",#N/A,TRUE,"general";"via3",#N/A,TRUE,"general"}</definedName>
    <definedName name="mjmjmn" hidden="1">{"via1",#N/A,TRUE,"general";"via2",#N/A,TRUE,"general";"via3",#N/A,TRUE,"general"}</definedName>
    <definedName name="mjnhgkio" hidden="1">{"via1",#N/A,TRUE,"general";"via2",#N/A,TRUE,"general";"via3",#N/A,TRUE,"general"}</definedName>
    <definedName name="MJU">#REF!</definedName>
    <definedName name="mmjmjh" hidden="1">{"TAB1",#N/A,TRUE,"GENERAL";"TAB2",#N/A,TRUE,"GENERAL";"TAB3",#N/A,TRUE,"GENERAL";"TAB4",#N/A,TRUE,"GENERAL";"TAB5",#N/A,TRUE,"GENERAL"}</definedName>
    <definedName name="mmm" hidden="1">{"TAB1",#N/A,TRUE,"GENERAL";"TAB2",#N/A,TRUE,"GENERAL";"TAB3",#N/A,TRUE,"GENERAL";"TAB4",#N/A,TRUE,"GENERAL";"TAB5",#N/A,TRUE,"GENERAL"}</definedName>
    <definedName name="mmmh" hidden="1">{"via1",#N/A,TRUE,"general";"via2",#N/A,TRUE,"general";"via3",#N/A,TRUE,"general"}</definedName>
    <definedName name="mmmmmjyt" hidden="1">{"TAB1",#N/A,TRUE,"GENERAL";"TAB2",#N/A,TRUE,"GENERAL";"TAB3",#N/A,TRUE,"GENERAL";"TAB4",#N/A,TRUE,"GENERAL";"TAB5",#N/A,TRUE,"GENERAL"}</definedName>
    <definedName name="mmmmmmg"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8">[9]!Módulo3.anexo1</definedName>
    <definedName name="Módulo3.anexo1" localSheetId="9">[9]!Módulo3.anexo1</definedName>
    <definedName name="Módulo3.anexo1">[9]!Módulo3.anexo1</definedName>
    <definedName name="Módulo3.anexo10" localSheetId="8">[9]!Módulo3.anexo10</definedName>
    <definedName name="Módulo3.anexo10" localSheetId="9">[9]!Módulo3.anexo10</definedName>
    <definedName name="Módulo3.anexo10">[9]!Módulo3.anexo10</definedName>
    <definedName name="Módulo3.anexo11" localSheetId="8">[9]!Módulo3.anexo11</definedName>
    <definedName name="Módulo3.anexo11" localSheetId="9">[9]!Módulo3.anexo11</definedName>
    <definedName name="Módulo3.anexo11">[9]!Módulo3.anexo11</definedName>
    <definedName name="Módulo3.anexo12" localSheetId="8">[9]!Módulo3.anexo12</definedName>
    <definedName name="Módulo3.anexo12" localSheetId="9">[9]!Módulo3.anexo12</definedName>
    <definedName name="Módulo3.anexo12">[9]!Módulo3.anexo12</definedName>
    <definedName name="Módulo3.anexo3" localSheetId="8">[9]!Módulo3.anexo3</definedName>
    <definedName name="Módulo3.anexo3" localSheetId="9">[9]!Módulo3.anexo3</definedName>
    <definedName name="Módulo3.anexo3">[9]!Módulo3.anexo3</definedName>
    <definedName name="Módulo3.anexo4" localSheetId="8">[9]!Módulo3.anexo4</definedName>
    <definedName name="Módulo3.anexo4" localSheetId="9">[9]!Módulo3.anexo4</definedName>
    <definedName name="Módulo3.anexo4">[9]!Módulo3.anexo4</definedName>
    <definedName name="Módulo3.anexo5" localSheetId="8">[9]!Módulo3.anexo5</definedName>
    <definedName name="Módulo3.anexo5" localSheetId="9">[9]!Módulo3.anexo5</definedName>
    <definedName name="Módulo3.anexo5">[9]!Módulo3.anexo5</definedName>
    <definedName name="Módulo3.anexo6" localSheetId="8">[9]!Módulo3.anexo6</definedName>
    <definedName name="Módulo3.anexo6" localSheetId="9">[9]!Módulo3.anexo6</definedName>
    <definedName name="Módulo3.anexo6">[9]!Módulo3.anexo6</definedName>
    <definedName name="Módulo8.anexo16" localSheetId="8">[9]!Módulo8.anexo16</definedName>
    <definedName name="Módulo8.anexo16" localSheetId="9">[9]!Módulo8.anexo16</definedName>
    <definedName name="Módulo8.anexo16">[9]!Módulo8.anexo16</definedName>
    <definedName name="MOE" hidden="1">{#N/A,#N/A,FALSE,"Hoja1";#N/A,#N/A,FALSE,"Hoja2"}</definedName>
    <definedName name="MONEDA">[89]Tablas!$AO$6:$AO$7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RLART">[2]STRSUMM0!#REF!</definedName>
    <definedName name="MRSUPDET">[45]steel!#REF!</definedName>
    <definedName name="Mtz_Avance">#REF!</definedName>
    <definedName name="Mv">#REF!</definedName>
    <definedName name="n" hidden="1">{"via1",#N/A,TRUE,"general";"via2",#N/A,TRUE,"general";"via3",#N/A,TRUE,"general"}</definedName>
    <definedName name="Nada" localSheetId="8">[50]!Nada</definedName>
    <definedName name="Nada" localSheetId="9">[50]!Nada</definedName>
    <definedName name="Nada">[50]!Nada</definedName>
    <definedName name="Nafta_2">'[90] ASR+Nafta'!$K$19:$AS$19</definedName>
    <definedName name="Nafta2">'[90] ASR+Nafta'!$K$19:$AS$19</definedName>
    <definedName name="Nafta3">'[90]Todos+Nafta'!$K$19:$AS$19</definedName>
    <definedName name="nbvnv" hidden="1">{"via1",#N/A,TRUE,"general";"via2",#N/A,TRUE,"general";"via3",#N/A,TRUE,"general"}</definedName>
    <definedName name="NDHS" hidden="1">{"TAB1",#N/A,TRUE,"GENERAL";"TAB2",#N/A,TRUE,"GENERAL";"TAB3",#N/A,TRUE,"GENERAL";"TAB4",#N/A,TRUE,"GENERAL";"TAB5",#N/A,TRUE,"GENERAL"}</definedName>
    <definedName name="nf" hidden="1">{"TAB1",#N/A,TRUE,"GENERAL";"TAB2",#N/A,TRUE,"GENERAL";"TAB3",#N/A,TRUE,"GENERAL";"TAB4",#N/A,TRUE,"GENERAL";"TAB5",#N/A,TRUE,"GENERAL"}</definedName>
    <definedName name="nfg" hidden="1">{"via1",#N/A,TRUE,"general";"via2",#N/A,TRUE,"general";"via3",#N/A,TRUE,"general"}</definedName>
    <definedName name="nfgn" hidden="1">{"via1",#N/A,TRUE,"general";"via2",#N/A,TRUE,"general";"via3",#N/A,TRUE,"general"}</definedName>
    <definedName name="ng">#REF!</definedName>
    <definedName name="ngdn" hidden="1">{"TAB1",#N/A,TRUE,"GENERAL";"TAB2",#N/A,TRUE,"GENERAL";"TAB3",#N/A,TRUE,"GENERAL";"TAB4",#N/A,TRUE,"GENERAL";"TAB5",#N/A,TRUE,"GENERAL"}</definedName>
    <definedName name="ngfh" hidden="1">{"via1",#N/A,TRUE,"general";"via2",#N/A,TRUE,"general";"via3",#N/A,TRUE,"general"}</definedName>
    <definedName name="NH">#REF!</definedName>
    <definedName name="nhn" hidden="1">{"via1",#N/A,TRUE,"general";"via2",#N/A,TRUE,"general";"via3",#N/A,TRUE,"general"}</definedName>
    <definedName name="nhncfgn" hidden="1">{"TAB1",#N/A,TRUE,"GENERAL";"TAB2",#N/A,TRUE,"GENERAL";"TAB3",#N/A,TRUE,"GENERAL";"TAB4",#N/A,TRUE,"GENERAL";"TAB5",#N/A,TRUE,"GENERAL"}</definedName>
    <definedName name="nhndr" hidden="1">{"via1",#N/A,TRUE,"general";"via2",#N/A,TRUE,"general";"via3",#N/A,TRUE,"general"}</definedName>
    <definedName name="Nit">[40]EMPRESA!$F$8</definedName>
    <definedName name="Nmax">#REF!</definedName>
    <definedName name="nmdlf">#REF!</definedName>
    <definedName name="nmmmm" hidden="1">{"via1",#N/A,TRUE,"general";"via2",#N/A,TRUE,"general";"via3",#N/A,TRUE,"general"}</definedName>
    <definedName name="NN" hidden="1">{"TAB1",#N/A,TRUE,"GENERAL";"TAB2",#N/A,TRUE,"GENERAL";"TAB3",#N/A,TRUE,"GENERAL";"TAB4",#N/A,TRUE,"GENERAL";"TAB5",#N/A,TRUE,"GENERAL"}</definedName>
    <definedName name="nndng" hidden="1">{"TAB1",#N/A,TRUE,"GENERAL";"TAB2",#N/A,TRUE,"GENERAL";"TAB3",#N/A,TRUE,"GENERAL";"TAB4",#N/A,TRUE,"GENERAL";"TAB5",#N/A,TRUE,"GENERAL"}</definedName>
    <definedName name="nnn" hidden="1">{"TAB1",#N/A,TRUE,"GENERAL";"TAB2",#N/A,TRUE,"GENERAL";"TAB3",#N/A,TRUE,"GENERAL";"TAB4",#N/A,TRUE,"GENERAL";"TAB5",#N/A,TRUE,"GENERAL"}</definedName>
    <definedName name="nnnhd" hidden="1">{"via1",#N/A,TRUE,"general";"via2",#N/A,TRUE,"general";"via3",#N/A,TRUE,"general"}</definedName>
    <definedName name="nnnnn" hidden="1">{"via1",#N/A,TRUE,"general";"via2",#N/A,TRUE,"general";"via3",#N/A,TRUE,"general"}</definedName>
    <definedName name="nnnnnd" hidden="1">{"TAB1",#N/A,TRUE,"GENERAL";"TAB2",#N/A,TRUE,"GENERAL";"TAB3",#N/A,TRUE,"GENERAL";"TAB4",#N/A,TRUE,"GENERAL";"TAB5",#N/A,TRUE,"GENERAL"}</definedName>
    <definedName name="nnnnnf" hidden="1">{"TAB1",#N/A,TRUE,"GENERAL";"TAB2",#N/A,TRUE,"GENERAL";"TAB3",#N/A,TRUE,"GENERAL";"TAB4",#N/A,TRUE,"GENERAL";"TAB5",#N/A,TRUE,"GENERAL"}</definedName>
    <definedName name="nnnnnh" hidden="1">{"via1",#N/A,TRUE,"general";"via2",#N/A,TRUE,"general";"via3",#N/A,TRUE,"general"}</definedName>
    <definedName name="NO">[0]!ERR</definedName>
    <definedName name="No_desarrolladas">'[27]Reservas de Petróleo'!$A$2,'[27]Reservas de Petróleo'!$A$1,'[27]Reservas de Petróleo'!$D$4,'[27]Reservas de Petróleo'!$G$1:$G$65536</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#REF!</definedName>
    <definedName name="Num_Pmt_Per_Year">#REF!</definedName>
    <definedName name="Number_of_Payments">MATCH(0.01,End_Bal,-1)+1</definedName>
    <definedName name="nxn" hidden="1">{"via1",#N/A,TRUE,"general";"via2",#N/A,TRUE,"general";"via3",#N/A,TRUE,"general"}</definedName>
    <definedName name="ñpñpñ" hidden="1">{"via1",#N/A,TRUE,"general";"via2",#N/A,TRUE,"general";"via3",#N/A,TRUE,"general"}</definedName>
    <definedName name="º1">#REF!</definedName>
    <definedName name="o9o9" hidden="1">{"via1",#N/A,TRUE,"general";"via2",#N/A,TRUE,"general";"via3",#N/A,TRUE,"general"}</definedName>
    <definedName name="OBJ">[25]PRESUPUESTO!$C$10</definedName>
    <definedName name="ObjetivoProyecto">#REF!</definedName>
    <definedName name="Obra">#REF!</definedName>
    <definedName name="obras" hidden="1">#REF!</definedName>
    <definedName name="obras1" localSheetId="8">DATE(YEAR([91]!Loan_Start),MONTH([91]!Loan_Start)+Payment_Number,DAY([91]!Loan_Start))</definedName>
    <definedName name="obras1" localSheetId="9">DATE(YEAR([91]!Loan_Start),MONTH([91]!Loan_Start)+Payment_Number,DAY([91]!Loan_Start))</definedName>
    <definedName name="obras1">DATE(YEAR([91]!Loan_Start),MONTH([91]!Loan_Start)+Payment_Number,DAY([91]!Loan_Start))</definedName>
    <definedName name="obras11" hidden="1">#REF!</definedName>
    <definedName name="obras111" localSheetId="8">DATE(YEAR([92]!Loan_Start),MONTH([92]!Loan_Start)+Payment_Number,DAY([92]!Loan_Start))</definedName>
    <definedName name="obras111" localSheetId="9">DATE(YEAR([92]!Loan_Start),MONTH([92]!Loan_Start)+Payment_Number,DAY([92]!Loan_Start))</definedName>
    <definedName name="obras111">DATE(YEAR([92]!Loan_Start),MONTH([92]!Loan_Start)+Payment_Number,DAY([92]!Loan_Start))</definedName>
    <definedName name="obser">[93]BD_SITP_08!$AP:$AV</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hidden="1">{#N/A,#N/A,FALSE,"orthoflow";#N/A,#N/A,FALSE,"Miscelaneos";#N/A,#N/A,FALSE,"Instrumentacio";#N/A,#N/A,FALSE,"Electrico";#N/A,#N/A,FALSE,"Valv. Seguridad"}</definedName>
    <definedName name="OD">#REF!</definedName>
    <definedName name="oiret" hidden="1">{"TAB1",#N/A,TRUE,"GENERAL";"TAB2",#N/A,TRUE,"GENERAL";"TAB3",#N/A,TRUE,"GENERAL";"TAB4",#N/A,TRUE,"GENERAL";"TAB5",#N/A,TRUE,"GENERAL"}</definedName>
    <definedName name="oirgrth" hidden="1">{"TAB1",#N/A,TRUE,"GENERAL";"TAB2",#N/A,TRUE,"GENERAL";"TAB3",#N/A,TRUE,"GENERAL";"TAB4",#N/A,TRUE,"GENERAL";"TAB5",#N/A,TRUE,"GENERAL"}</definedName>
    <definedName name="OIUOIU" hidden="1">{"via1",#N/A,TRUE,"general";"via2",#N/A,TRUE,"general";"via3",#N/A,TRUE,"general"}</definedName>
    <definedName name="OnceThru">0</definedName>
    <definedName name="OÑ">#REF!</definedName>
    <definedName name="ooo" hidden="1">{"via1",#N/A,TRUE,"general";"via2",#N/A,TRUE,"general";"via3",#N/A,TRUE,"general"}</definedName>
    <definedName name="ooooiii" hidden="1">{"TAB1",#N/A,TRUE,"GENERAL";"TAB2",#N/A,TRUE,"GENERAL";"TAB3",#N/A,TRUE,"GENERAL";"TAB4",#N/A,TRUE,"GENERAL";"TAB5",#N/A,TRUE,"GENERAL"}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[7]INST!#REF!</definedName>
    <definedName name="otros">[68]otros!$A$6:$A$1235</definedName>
    <definedName name="OTROS1">#REF!</definedName>
    <definedName name="OUT">#REF!</definedName>
    <definedName name="P">#REF!</definedName>
    <definedName name="P_Yacimiento">#REF!</definedName>
    <definedName name="p0p0" hidden="1">{"via1",#N/A,TRUE,"general";"via2",#N/A,TRUE,"general";"via3",#N/A,TRUE,"general"}</definedName>
    <definedName name="Page____1____of____2">#REF!</definedName>
    <definedName name="Parametro_Peso">[56]Tablas!$A$1:$A$65536</definedName>
    <definedName name="Pay_Date">#REF!</definedName>
    <definedName name="Pay_Num">#REF!</definedName>
    <definedName name="Payment_Date" localSheetId="8">DATE(YEAR([0]!Loan_Start),MONTH([0]!Loan_Start)+Payment_Number,DAY([0]!Loan_Start))</definedName>
    <definedName name="Payment_Date" localSheetId="9">DATE(YEAR([0]!Loan_Start),MONTH([0]!Loan_Start)+Payment_Number,DAY([0]!Loan_Start))</definedName>
    <definedName name="Payment_Date">DATE(YEAR(Loan_Start),MONTH(Loan_Start)+Payment_Number,DAY(Loan_Start))</definedName>
    <definedName name="Payment_Date1" localSheetId="8">DATE(YEAR([92]!Loan_Start),MONTH([92]!Loan_Start)+Payment_Number,DAY([92]!Loan_Start))</definedName>
    <definedName name="Payment_Date1" localSheetId="9">DATE(YEAR([92]!Loan_Start),MONTH([92]!Loan_Start)+Payment_Number,DAY([92]!Loan_Start))</definedName>
    <definedName name="Payment_Date1">DATE(YEAR([92]!Loan_Start),MONTH([92]!Loan_Start)+Payment_Number,DAY([92]!Loan_Start))</definedName>
    <definedName name="Payment_Needed">"Pago necesario"</definedName>
    <definedName name="Pb">#REF!</definedName>
    <definedName name="Pd">#REF!</definedName>
    <definedName name="PEPE">[0]!ERR</definedName>
    <definedName name="Periodo">[42]Hoja1!$C$1</definedName>
    <definedName name="PeriodoPago">'[40]LIQUIDA-NOMINA'!$C$4</definedName>
    <definedName name="PeriodoRepago">#REF!</definedName>
    <definedName name="PeriodoRepagoCCP">#REF!</definedName>
    <definedName name="phed">[54]Hoja1!$C$4</definedName>
    <definedName name="phen">[54]Hoja1!$C$5</definedName>
    <definedName name="Pindis">#REF!</definedName>
    <definedName name="pint">'[74]7422CW00'!#REF!</definedName>
    <definedName name="pintura">'[74]7422CW00'!#REF!</definedName>
    <definedName name="pintyura">[94]STRSUMM0!#REF!</definedName>
    <definedName name="PIP">#REF!</definedName>
    <definedName name="Piscinas">#REF!</definedName>
    <definedName name="PKHK"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hidden="1">{"TAB1",#N/A,TRUE,"GENERAL";"TAB2",#N/A,TRUE,"GENERAL";"TAB3",#N/A,TRUE,"GENERAL";"TAB4",#N/A,TRUE,"GENERAL";"TAB5",#N/A,TRUE,"GENERAL"}</definedName>
    <definedName name="Platinas">#REF!</definedName>
    <definedName name="Plazo">[35]BASES!$E$27</definedName>
    <definedName name="PlazoAIU">#REF!</definedName>
    <definedName name="PLPLUNN" hidden="1">{"TAB1",#N/A,TRUE,"GENERAL";"TAB2",#N/A,TRUE,"GENERAL";"TAB3",#N/A,TRUE,"GENERAL";"TAB4",#N/A,TRUE,"GENERAL";"TAB5",#N/A,TRUE,"GENERAL"}</definedName>
    <definedName name="PMP">#REF!</definedName>
    <definedName name="POCETAS">#REF!</definedName>
    <definedName name="POIUP" hidden="1">{"via1",#N/A,TRUE,"general";"via2",#N/A,TRUE,"general";"via3",#N/A,TRUE,"general"}</definedName>
    <definedName name="popop" hidden="1">{"via1",#N/A,TRUE,"general";"via2",#N/A,TRUE,"general";"via3",#N/A,TRUE,"general"}</definedName>
    <definedName name="popp" hidden="1">{"via1",#N/A,TRUE,"general";"via2",#N/A,TRUE,"general";"via3",#N/A,TRUE,"general"}</definedName>
    <definedName name="popu">#REF!</definedName>
    <definedName name="popvds" hidden="1">{"TAB1",#N/A,TRUE,"GENERAL";"TAB2",#N/A,TRUE,"GENERAL";"TAB3",#N/A,TRUE,"GENERAL";"TAB4",#N/A,TRUE,"GENERAL";"TAB5",#N/A,TRUE,"GENERAL"}</definedName>
    <definedName name="porc">#REF!</definedName>
    <definedName name="PORCE">[36]BASES!$E$26</definedName>
    <definedName name="Porcentaje">#REF!</definedName>
    <definedName name="PORCENTAJE1">#REF!</definedName>
    <definedName name="PORTADA2">'[95]Hoja 1 '!#REF!</definedName>
    <definedName name="POSICION_PRESUP">[11]Tablas!#REF!</definedName>
    <definedName name="POSICIONES">#REF!</definedName>
    <definedName name="pouig" hidden="1">{"via1",#N/A,TRUE,"general";"via2",#N/A,TRUE,"general";"via3",#N/A,TRUE,"general"}</definedName>
    <definedName name="POZO">[56]Tablas!$C$1:$C$65536</definedName>
    <definedName name="PPPP" hidden="1">{#N/A,#N/A,FALSE,"orthoflow";#N/A,#N/A,FALSE,"Miscelaneos";#N/A,#N/A,FALSE,"Instrumentacio";#N/A,#N/A,FALSE,"Electrico";#N/A,#N/A,FALSE,"Valv. Seguridad"}</definedName>
    <definedName name="ppppp9" hidden="1">{"via1",#N/A,TRUE,"general";"via2",#N/A,TRUE,"general";"via3",#N/A,TRUE,"general"}</definedName>
    <definedName name="pppppd" hidden="1">{"TAB1",#N/A,TRUE,"GENERAL";"TAB2",#N/A,TRUE,"GENERAL";"TAB3",#N/A,TRUE,"GENERAL";"TAB4",#N/A,TRUE,"GENERAL";"TAB5",#N/A,TRUE,"GENERAL"}</definedName>
    <definedName name="PPtoNorte">#REF!</definedName>
    <definedName name="pqroj" hidden="1">{"via1",#N/A,TRUE,"general";"via2",#N/A,TRUE,"general";"via3",#N/A,TRUE,"general"}</definedName>
    <definedName name="Pr">[46]medelo!$D$46</definedName>
    <definedName name="PRE">#REF!</definedName>
    <definedName name="Precio">#REF!</definedName>
    <definedName name="precio2">#REF!</definedName>
    <definedName name="PrecioS">#REF!</definedName>
    <definedName name="PREST">#REF!</definedName>
    <definedName name="PRIMER" hidden="1">{"via1",#N/A,TRUE,"general";"via2",#N/A,TRUE,"general";"via3",#N/A,TRUE,"general"}</definedName>
    <definedName name="PRIMERO">'[86]Informe Semanal 1'!$V$43:$W$43</definedName>
    <definedName name="PRIMET" hidden="1">{"TAB1",#N/A,TRUE,"GENERAL";"TAB2",#N/A,TRUE,"GENERAL";"TAB3",#N/A,TRUE,"GENERAL";"TAB4",#N/A,TRUE,"GENERAL";"TAB5",#N/A,TRUE,"GENERAL"}</definedName>
    <definedName name="Princ">#REF!</definedName>
    <definedName name="PRINT_AREA_MI">#N/A</definedName>
    <definedName name="Print_Area_Reset">OFFSET(Full_Print,0,0,Last_Row)</definedName>
    <definedName name="PRINT_TITLES_MI">#N/A</definedName>
    <definedName name="PRINT1">'[3]7422CW00'!#REF!</definedName>
    <definedName name="PRINT2">'[3]7422CW00'!#REF!</definedName>
    <definedName name="PRIVADO">#REF!</definedName>
    <definedName name="prn">[54]Hoja1!$C$3</definedName>
    <definedName name="prnf">[54]Hoja1!$C$6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[0]!ERR</definedName>
    <definedName name="Proponente">#REF!</definedName>
    <definedName name="PROVISIONALES" hidden="1">#REF!</definedName>
    <definedName name="PRUEBA" localSheetId="8">[96]!absc</definedName>
    <definedName name="PRUEBA" localSheetId="9">[96]!absc</definedName>
    <definedName name="PRUEBA">[96]!absc</definedName>
    <definedName name="prueba1" localSheetId="8">[96]!absc</definedName>
    <definedName name="prueba1" localSheetId="9">[96]!absc</definedName>
    <definedName name="prueba1">[96]!absc</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hidden="1">{"TAB1",#N/A,TRUE,"GENERAL";"TAB2",#N/A,TRUE,"GENERAL";"TAB3",#N/A,TRUE,"GENERAL";"TAB4",#N/A,TRUE,"GENERAL";"TAB5",#N/A,TRUE,"GENERAL"}</definedName>
    <definedName name="ptopes" hidden="1">{"via1",#N/A,TRUE,"general";"via2",#N/A,TRUE,"general";"via3",#N/A,TRUE,"general"}</definedName>
    <definedName name="PW">#REF!</definedName>
    <definedName name="Pwf">'[97]ORITO 02 '!$A$12</definedName>
    <definedName name="Pwf_actual">'[97]ORITO 02 '!$E$6</definedName>
    <definedName name="Pwf_i">[46]medelo!$A$66:$A$83</definedName>
    <definedName name="Pwf_min">'[97]ORITO 02 '!$E$8</definedName>
    <definedName name="Pwfd">#REF!</definedName>
    <definedName name="Q">#REF!</definedName>
    <definedName name="Q_actual">'[97]ORITO 02 '!$E$7</definedName>
    <definedName name="Q_BRUTO">#REF!</definedName>
    <definedName name="q1q1q" hidden="1">{"via1",#N/A,TRUE,"general";"via2",#N/A,TRUE,"general";"via3",#N/A,TRUE,"general"}</definedName>
    <definedName name="qaedtguj" hidden="1">{"via1",#N/A,TRUE,"general";"via2",#N/A,TRUE,"general";"via3",#N/A,TRUE,"general"}</definedName>
    <definedName name="QAQSWS" hidden="1">{"via1",#N/A,TRUE,"general";"via2",#N/A,TRUE,"general";"via3",#N/A,TRUE,"general"}</definedName>
    <definedName name="qaqwwxcr" hidden="1">{"via1",#N/A,TRUE,"general";"via2",#N/A,TRUE,"general";"via3",#N/A,TRUE,"general"}</definedName>
    <definedName name="qaz">#REF!</definedName>
    <definedName name="qedcd" hidden="1">{"via1",#N/A,TRUE,"general";"via2",#N/A,TRUE,"general";"via3",#N/A,TRUE,"general"}</definedName>
    <definedName name="qeqewe" hidden="1">{"TAB1",#N/A,TRUE,"GENERAL";"TAB2",#N/A,TRUE,"GENERAL";"TAB3",#N/A,TRUE,"GENERAL";"TAB4",#N/A,TRUE,"GENERAL";"TAB5",#N/A,TRUE,"GENERAL"}</definedName>
    <definedName name="qewj" hidden="1">{"via1",#N/A,TRUE,"general";"via2",#N/A,TRUE,"general";"via3",#N/A,TRUE,"general"}</definedName>
    <definedName name="Qmax">[46]medelo!$B$63</definedName>
    <definedName name="qqqqqw" hidden="1">{"via1",#N/A,TRUE,"general";"via2",#N/A,TRUE,"general";"via3",#N/A,TRUE,"general"}</definedName>
    <definedName name="QS">#REF!</definedName>
    <definedName name="Qt">'[97]ORITO 02 '!$E$9</definedName>
    <definedName name="QTIES">#REF!</definedName>
    <definedName name="QTY">#REF!</definedName>
    <definedName name="qw" hidden="1">{"via1",#N/A,TRUE,"general";"via2",#N/A,TRUE,"general";"via3",#N/A,TRUE,"general"}</definedName>
    <definedName name="qwdas2" hidden="1">{"via1",#N/A,TRUE,"general";"via2",#N/A,TRUE,"general";"via3",#N/A,TRUE,"general"}</definedName>
    <definedName name="QWE">#REF!</definedName>
    <definedName name="qweqe" hidden="1">{"TAB1",#N/A,TRUE,"GENERAL";"TAB2",#N/A,TRUE,"GENERAL";"TAB3",#N/A,TRUE,"GENERAL";"TAB4",#N/A,TRUE,"GENERAL";"TAB5",#N/A,TRUE,"GENERAL"}</definedName>
    <definedName name="QWERTY">[0]!ERR</definedName>
    <definedName name="qwewertet" hidden="1">{#N/A,#N/A,TRUE,"1842CWN0"}</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'[90] ASR+Nafta'!$E$9:$E$21</definedName>
    <definedName name="Recall_3">'[90]Todos+Nafta'!$E$9:$E$21</definedName>
    <definedName name="recursos">[98]RECURSOS!$A$8:$A$204</definedName>
    <definedName name="rege" hidden="1">{"TAB1",#N/A,TRUE,"GENERAL";"TAB2",#N/A,TRUE,"GENERAL";"TAB3",#N/A,TRUE,"GENERAL";"TAB4",#N/A,TRUE,"GENERAL";"TAB5",#N/A,TRUE,"GENERAL"}</definedName>
    <definedName name="REGIMEN_CONTRAT">[89]Tablas!$M$6:$M$8</definedName>
    <definedName name="REGIONAL">[89]Tablas!$I$6:$I$10</definedName>
    <definedName name="RegistroCoordinador">#REF!</definedName>
    <definedName name="regresd" hidden="1">{"TAB1",#N/A,TRUE,"GENERAL";"TAB2",#N/A,TRUE,"GENERAL";"TAB3",#N/A,TRUE,"GENERAL";"TAB4",#N/A,TRUE,"GENERAL";"TAB5",#N/A,TRUE,"GENERAL"}</definedName>
    <definedName name="regthio" hidden="1">{"TAB1",#N/A,TRUE,"GENERAL";"TAB2",#N/A,TRUE,"GENERAL";"TAB3",#N/A,TRUE,"GENERAL";"TAB4",#N/A,TRUE,"GENERAL";"TAB5",#N/A,TRUE,"GENERAL"}</definedName>
    <definedName name="REICIO">[0]!ERR</definedName>
    <definedName name="Reimbursement">"Reembolso"</definedName>
    <definedName name="reinicio">[0]!ERR</definedName>
    <definedName name="REJHE" hidden="1">{"via1",#N/A,TRUE,"general";"via2",#N/A,TRUE,"general";"via3",#N/A,TRUE,"general"}</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hidden="1">{"via1",#N/A,TRUE,"general";"via2",#N/A,TRUE,"general";"via3",#N/A,TRUE,"general"}</definedName>
    <definedName name="rererw" hidden="1">{"TAB1",#N/A,TRUE,"GENERAL";"TAB2",#N/A,TRUE,"GENERAL";"TAB3",#N/A,TRUE,"GENERAL";"TAB4",#N/A,TRUE,"GENERAL";"TAB5",#N/A,TRUE,"GENERAL"}</definedName>
    <definedName name="rerg"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#REF!</definedName>
    <definedName name="resu8" localSheetId="8">[9]!resu8</definedName>
    <definedName name="resu8" localSheetId="9">[9]!resu8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hidden="1">{"via1",#N/A,TRUE,"general";"via2",#N/A,TRUE,"general";"via3",#N/A,TRUE,"general"}</definedName>
    <definedName name="rety" hidden="1">{"TAB1",#N/A,TRUE,"GENERAL";"TAB2",#N/A,TRUE,"GENERAL";"TAB3",#N/A,TRUE,"GENERAL";"TAB4",#N/A,TRUE,"GENERAL";"TAB5",#N/A,TRUE,"GENERAL"}</definedName>
    <definedName name="rewfreg" hidden="1">{"via1",#N/A,TRUE,"general";"via2",#N/A,TRUE,"general";"via3",#N/A,TRUE,"general"}</definedName>
    <definedName name="rewr" hidden="1">{"via1",#N/A,TRUE,"general";"via2",#N/A,TRUE,"general";"via3",#N/A,TRUE,"general"}</definedName>
    <definedName name="REWWER" hidden="1">{"TAB1",#N/A,TRUE,"GENERAL";"TAB2",#N/A,TRUE,"GENERAL";"TAB3",#N/A,TRUE,"GENERAL";"TAB4",#N/A,TRUE,"GENERAL";"TAB5",#N/A,TRUE,"GENERAL"}</definedName>
    <definedName name="reyepoi" hidden="1">{"TAB1",#N/A,TRUE,"GENERAL";"TAB2",#N/A,TRUE,"GENERAL";"TAB3",#N/A,TRUE,"GENERAL";"TAB4",#N/A,TRUE,"GENERAL";"TAB5",#N/A,TRUE,"GENERAL"}</definedName>
    <definedName name="reyety" hidden="1">{"via1",#N/A,TRUE,"general";"via2",#N/A,TRUE,"general";"via3",#N/A,TRUE,"general"}</definedName>
    <definedName name="reyty" hidden="1">{"via1",#N/A,TRUE,"general";"via2",#N/A,TRUE,"general";"via3",#N/A,TRUE,"general"}</definedName>
    <definedName name="reyyt" hidden="1">{"via1",#N/A,TRUE,"general";"via2",#N/A,TRUE,"general";"via3",#N/A,TRUE,"general"}</definedName>
    <definedName name="rfhnhjyu" hidden="1">{"TAB1",#N/A,TRUE,"GENERAL";"TAB2",#N/A,TRUE,"GENERAL";"TAB3",#N/A,TRUE,"GENERAL";"TAB4",#N/A,TRUE,"GENERAL";"TAB5",#N/A,TRUE,"GENERAL"}</definedName>
    <definedName name="rfrf" hidden="1">{"via1",#N/A,TRUE,"general";"via2",#N/A,TRUE,"general";"via3",#N/A,TRUE,"general"}</definedName>
    <definedName name="RFV">#REF!</definedName>
    <definedName name="RG">#REF!</definedName>
    <definedName name="rge" hidden="1">{"via1",#N/A,TRUE,"general";"via2",#N/A,TRUE,"general";"via3",#N/A,TRUE,"general"}</definedName>
    <definedName name="rgegg" hidden="1">{"via1",#N/A,TRUE,"general";"via2",#N/A,TRUE,"general";"via3",#N/A,TRUE,"general"}</definedName>
    <definedName name="rhh" hidden="1">{"TAB1",#N/A,TRUE,"GENERAL";"TAB2",#N/A,TRUE,"GENERAL";"TAB3",#N/A,TRUE,"GENERAL";"TAB4",#N/A,TRUE,"GENERAL";"TAB5",#N/A,TRUE,"GENERAL"}</definedName>
    <definedName name="rhrtd" hidden="1">{"TAB1",#N/A,TRUE,"GENERAL";"TAB2",#N/A,TRUE,"GENERAL";"TAB3",#N/A,TRUE,"GENERAL";"TAB4",#N/A,TRUE,"GENERAL";"TAB5",#N/A,TRUE,"GENERAL"}</definedName>
    <definedName name="rhtry" hidden="1">{"TAB1",#N/A,TRUE,"GENERAL";"TAB2",#N/A,TRUE,"GENERAL";"TAB3",#N/A,TRUE,"GENERAL";"TAB4",#N/A,TRUE,"GENERAL";"TAB5",#N/A,TRUE,"GENERAL"}</definedName>
    <definedName name="RID">[99]Ingenieria!#REF!</definedName>
    <definedName name="RISP">'[3]7422CW00'!#REF!</definedName>
    <definedName name="rj" hidden="1">{"TAB1",#N/A,TRUE,"GENERAL";"TAB2",#N/A,TRUE,"GENERAL";"TAB3",#N/A,TRUE,"GENERAL";"TAB4",#N/A,TRUE,"GENERAL";"TAB5",#N/A,TRUE,"GENERAL"}</definedName>
    <definedName name="rjjth" hidden="1">{"TAB1",#N/A,TRUE,"GENERAL";"TAB2",#N/A,TRUE,"GENERAL";"TAB3",#N/A,TRUE,"GENERAL";"TAB4",#N/A,TRUE,"GENERAL";"TAB5",#N/A,TRUE,"GENERAL"}</definedName>
    <definedName name="rjy" hidden="1">{"via1",#N/A,TRUE,"general";"via2",#N/A,TRUE,"general";"via3",#N/A,TRUE,"general"}</definedName>
    <definedName name="rkjyk" hidden="1">{"TAB1",#N/A,TRUE,"GENERAL";"TAB2",#N/A,TRUE,"GENERAL";"TAB3",#N/A,TRUE,"GENERAL";"TAB4",#N/A,TRUE,"GENERAL";"TAB5",#N/A,TRUE,"GENERAL"}</definedName>
    <definedName name="rkru" hidden="1">{"via1",#N/A,TRUE,"general";"via2",#N/A,TRUE,"general";"via3",#N/A,TRUE,"general"}</definedName>
    <definedName name="rky" hidden="1">{"TAB1",#N/A,TRUE,"GENERAL";"TAB2",#N/A,TRUE,"GENERAL";"TAB3",#N/A,TRUE,"GENERAL";"TAB4",#N/A,TRUE,"GENERAL";"TAB5",#N/A,TRUE,"GENERAL"}</definedName>
    <definedName name="rnf">[54]Datos!$D$12</definedName>
    <definedName name="Ro">#REF!,#REF!,#REF!</definedName>
    <definedName name="rr">[0]!ERR</definedName>
    <definedName name="rrr" hidden="1">{"via1",#N/A,TRUE,"general";"via2",#N/A,TRUE,"general";"via3",#N/A,TRUE,"general"}</definedName>
    <definedName name="rrrr">'[100]Form5 _Pág_ 1'!#REF!</definedName>
    <definedName name="rrrrrb" hidden="1">{"via1",#N/A,TRUE,"general";"via2",#N/A,TRUE,"general";"via3",#N/A,TRUE,"general"}</definedName>
    <definedName name="rrrrrrre" hidden="1">{"TAB1",#N/A,TRUE,"GENERAL";"TAB2",#N/A,TRUE,"GENERAL";"TAB3",#N/A,TRUE,"GENERAL";"TAB4",#N/A,TRUE,"GENERAL";"TAB5",#N/A,TRUE,"GENERAL"}</definedName>
    <definedName name="rrrrt" hidden="1">{"via1",#N/A,TRUE,"general";"via2",#N/A,TRUE,"general";"via3",#N/A,TRUE,"general"}</definedName>
    <definedName name="Rs">#REF!</definedName>
    <definedName name="rsdgsd5" hidden="1">{"TAB1",#N/A,TRUE,"GENERAL";"TAB2",#N/A,TRUE,"GENERAL";"TAB3",#N/A,TRUE,"GENERAL";"TAB4",#N/A,TRUE,"GENERAL";"TAB5",#N/A,TRUE,"GENERAL"}</definedName>
    <definedName name="RSS">#REF!</definedName>
    <definedName name="rt" hidden="1">{"TAB1",#N/A,TRUE,"GENERAL";"TAB2",#N/A,TRUE,"GENERAL";"TAB3",#N/A,TRUE,"GENERAL";"TAB4",#N/A,TRUE,"GENERAL";"TAB5",#N/A,TRUE,"GENERAL"}</definedName>
    <definedName name="rte" hidden="1">{"TAB1",#N/A,TRUE,"GENERAL";"TAB2",#N/A,TRUE,"GENERAL";"TAB3",#N/A,TRUE,"GENERAL";"TAB4",#N/A,TRUE,"GENERAL";"TAB5",#N/A,TRUE,"GENERAL"}</definedName>
    <definedName name="rteg" hidden="1">{"via1",#N/A,TRUE,"general";"via2",#N/A,TRUE,"general";"via3",#N/A,TRUE,"general"}</definedName>
    <definedName name="rtert" hidden="1">{"TAB1",#N/A,TRUE,"GENERAL";"TAB2",#N/A,TRUE,"GENERAL";"TAB3",#N/A,TRUE,"GENERAL";"TAB4",#N/A,TRUE,"GENERAL";"TAB5",#N/A,TRUE,"GENERAL"}</definedName>
    <definedName name="rtes" hidden="1">{"via1",#N/A,TRUE,"general";"via2",#N/A,TRUE,"general";"via3",#N/A,TRUE,"general"}</definedName>
    <definedName name="rtewth" hidden="1">{"TAB1",#N/A,TRUE,"GENERAL";"TAB2",#N/A,TRUE,"GENERAL";"TAB3",#N/A,TRUE,"GENERAL";"TAB4",#N/A,TRUE,"GENERAL";"TAB5",#N/A,TRUE,"GENERAL"}</definedName>
    <definedName name="rthjtj" hidden="1">{"TAB1",#N/A,TRUE,"GENERAL";"TAB2",#N/A,TRUE,"GENERAL";"TAB3",#N/A,TRUE,"GENERAL";"TAB4",#N/A,TRUE,"GENERAL";"TAB5",#N/A,TRUE,"GENERAL"}</definedName>
    <definedName name="rthrthg" hidden="1">{"via1",#N/A,TRUE,"general";"via2",#N/A,TRUE,"general";"via3",#N/A,TRUE,"general"}</definedName>
    <definedName name="rthtrh" hidden="1">{"via1",#N/A,TRUE,"general";"via2",#N/A,TRUE,"general";"via3",#N/A,TRUE,"general"}</definedName>
    <definedName name="rtkk" hidden="1">{"via1",#N/A,TRUE,"general";"via2",#N/A,TRUE,"general";"via3",#N/A,TRUE,"general"}</definedName>
    <definedName name="rttthy" hidden="1">{"via1",#N/A,TRUE,"general";"via2",#N/A,TRUE,"general";"via3",#N/A,TRUE,"general"}</definedName>
    <definedName name="rtu" hidden="1">{"via1",#N/A,TRUE,"general";"via2",#N/A,TRUE,"general";"via3",#N/A,TRUE,"general"}</definedName>
    <definedName name="rtug" hidden="1">{"TAB1",#N/A,TRUE,"GENERAL";"TAB2",#N/A,TRUE,"GENERAL";"TAB3",#N/A,TRUE,"GENERAL";"TAB4",#N/A,TRUE,"GENERAL";"TAB5",#N/A,TRUE,"GENERAL"}</definedName>
    <definedName name="rtugsd" hidden="1">{"TAB1",#N/A,TRUE,"GENERAL";"TAB2",#N/A,TRUE,"GENERAL";"TAB3",#N/A,TRUE,"GENERAL";"TAB4",#N/A,TRUE,"GENERAL";"TAB5",#N/A,TRUE,"GENERAL"}</definedName>
    <definedName name="rturtu" hidden="1">{"via1",#N/A,TRUE,"general";"via2",#N/A,TRUE,"general";"via3",#N/A,TRUE,"general"}</definedName>
    <definedName name="rturu" hidden="1">{"via1",#N/A,TRUE,"general";"via2",#N/A,TRUE,"general";"via3",#N/A,TRUE,"general"}</definedName>
    <definedName name="rtut" hidden="1">{"via1",#N/A,TRUE,"general";"via2",#N/A,TRUE,"general";"via3",#N/A,TRUE,"general"}</definedName>
    <definedName name="rtutru" hidden="1">{"via1",#N/A,TRUE,"general";"via2",#N/A,TRUE,"general";"via3",#N/A,TRUE,"general"}</definedName>
    <definedName name="rtuy" hidden="1">{"via1",#N/A,TRUE,"general";"via2",#N/A,TRUE,"general";"via3",#N/A,TRUE,"general"}</definedName>
    <definedName name="rtyhr" hidden="1">{"TAB1",#N/A,TRUE,"GENERAL";"TAB2",#N/A,TRUE,"GENERAL";"TAB3",#N/A,TRUE,"GENERAL";"TAB4",#N/A,TRUE,"GENERAL";"TAB5",#N/A,TRUE,"GENERAL"}</definedName>
    <definedName name="rtym" hidden="1">{"via1",#N/A,TRUE,"general";"via2",#N/A,TRUE,"general";"via3",#N/A,TRUE,"general"}</definedName>
    <definedName name="rtyrey" hidden="1">{"TAB1",#N/A,TRUE,"GENERAL";"TAB2",#N/A,TRUE,"GENERAL";"TAB3",#N/A,TRUE,"GENERAL";"TAB4",#N/A,TRUE,"GENERAL";"TAB5",#N/A,TRUE,"GENERAL"}</definedName>
    <definedName name="rtyrh" hidden="1">{"via1",#N/A,TRUE,"general";"via2",#N/A,TRUE,"general";"via3",#N/A,TRUE,"general"}</definedName>
    <definedName name="RTYRTY" hidden="1">{"via1",#N/A,TRUE,"general";"via2",#N/A,TRUE,"general";"via3",#N/A,TRUE,"general"}</definedName>
    <definedName name="rtyt" hidden="1">{"TAB1",#N/A,TRUE,"GENERAL";"TAB2",#N/A,TRUE,"GENERAL";"TAB3",#N/A,TRUE,"GENERAL";"TAB4",#N/A,TRUE,"GENERAL";"TAB5",#N/A,TRUE,"GENERAL"}</definedName>
    <definedName name="rtytry" hidden="1">{"via1",#N/A,TRUE,"general";"via2",#N/A,TRUE,"general";"via3",#N/A,TRUE,"general"}</definedName>
    <definedName name="ruru" hidden="1">{"TAB1",#N/A,TRUE,"GENERAL";"TAB2",#N/A,TRUE,"GENERAL";"TAB3",#N/A,TRUE,"GENERAL";"TAB4",#N/A,TRUE,"GENERAL";"TAB5",#N/A,TRUE,"GENERAL"}</definedName>
    <definedName name="RUT">#REF!</definedName>
    <definedName name="rutu" hidden="1">{"via1",#N/A,TRUE,"general";"via2",#N/A,TRUE,"general";"via3",#N/A,TRUE,"general"}</definedName>
    <definedName name="rwt" hidden="1">{"via1",#N/A,TRUE,"general";"via2",#N/A,TRUE,"general";"via3",#N/A,TRUE,"general"}</definedName>
    <definedName name="ry" hidden="1">{"via1",#N/A,TRUE,"general";"via2",#N/A,TRUE,"general";"via3",#N/A,TRUE,"general"}</definedName>
    <definedName name="ryeryb" hidden="1">{"TAB1",#N/A,TRUE,"GENERAL";"TAB2",#N/A,TRUE,"GENERAL";"TAB3",#N/A,TRUE,"GENERAL";"TAB4",#N/A,TRUE,"GENERAL";"TAB5",#N/A,TRUE,"GENERAL"}</definedName>
    <definedName name="rytrsdg" hidden="1">{"via1",#N/A,TRUE,"general";"via2",#N/A,TRUE,"general";"via3",#N/A,TRUE,"general"}</definedName>
    <definedName name="s">[0]!ERR</definedName>
    <definedName name="saa" hidden="1">{"via1",#N/A,TRUE,"general";"via2",#N/A,TRUE,"general";"via3",#N/A,TRUE,"general"}</definedName>
    <definedName name="SAD" hidden="1">{"via1",#N/A,TRUE,"general";"via2",#N/A,TRUE,"general";"via3",#N/A,TRUE,"general"}</definedName>
    <definedName name="SADF" hidden="1">{"via1",#N/A,TRUE,"general";"via2",#N/A,TRUE,"general";"via3",#N/A,TRUE,"general"}</definedName>
    <definedName name="sadff" hidden="1">{"TAB1",#N/A,TRUE,"GENERAL";"TAB2",#N/A,TRUE,"GENERAL";"TAB3",#N/A,TRUE,"GENERAL";"TAB4",#N/A,TRUE,"GENERAL";"TAB5",#N/A,TRUE,"GENERAL"}</definedName>
    <definedName name="sadfo" hidden="1">{"via1",#N/A,TRUE,"general";"via2",#N/A,TRUE,"general";"via3",#N/A,TRUE,"general"}</definedName>
    <definedName name="safdp" hidden="1">{"TAB1",#N/A,TRUE,"GENERAL";"TAB2",#N/A,TRUE,"GENERAL";"TAB3",#N/A,TRUE,"GENERAL";"TAB4",#N/A,TRUE,"GENERAL";"TAB5",#N/A,TRUE,"GENERAL"}</definedName>
    <definedName name="salarios">[0]!ERR</definedName>
    <definedName name="SalConv">'[10]DATOS CONTRATO'!$G$14</definedName>
    <definedName name="SALID1">#REF!</definedName>
    <definedName name="SalMinimo">[35]BASES!$E$41</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hidden="1">{"TAB1",#N/A,TRUE,"GENERAL";"TAB2",#N/A,TRUE,"GENERAL";"TAB3",#N/A,TRUE,"GENERAL";"TAB4",#N/A,TRUE,"GENERAL";"TAB5",#N/A,TRUE,"GENERAL"}</definedName>
    <definedName name="sdaf" hidden="1">{"via1",#N/A,TRUE,"general";"via2",#N/A,TRUE,"general";"via3",#N/A,TRUE,"general"}</definedName>
    <definedName name="sdas" hidden="1">{"via1",#N/A,TRUE,"general";"via2",#N/A,TRUE,"general";"via3",#N/A,TRUE,"general"}</definedName>
    <definedName name="sdasdf" hidden="1">{"via1",#N/A,TRUE,"general";"via2",#N/A,TRUE,"general";"via3",#N/A,TRUE,"general"}</definedName>
    <definedName name="SDCDSCT" hidden="1">{"TAB1",#N/A,TRUE,"GENERAL";"TAB2",#N/A,TRUE,"GENERAL";"TAB3",#N/A,TRUE,"GENERAL";"TAB4",#N/A,TRUE,"GENERAL";"TAB5",#N/A,TRUE,"GENERAL"}</definedName>
    <definedName name="SDDSAFF" hidden="1">{#N/A,#N/A,TRUE,"1842CWN0"}</definedName>
    <definedName name="SDFCE" hidden="1">{"TAB1",#N/A,TRUE,"GENERAL";"TAB2",#N/A,TRUE,"GENERAL";"TAB3",#N/A,TRUE,"GENERAL";"TAB4",#N/A,TRUE,"GENERAL";"TAB5",#N/A,TRUE,"GENERAL"}</definedName>
    <definedName name="sdfd" hidden="1">{"via1",#N/A,TRUE,"general";"via2",#N/A,TRUE,"general";"via3",#N/A,TRUE,"general"}</definedName>
    <definedName name="SDFDG" hidden="1">{#N/A,#N/A,TRUE,"1842CWN0"}</definedName>
    <definedName name="sdfds" hidden="1">{"via1",#N/A,TRUE,"general";"via2",#N/A,TRUE,"general";"via3",#N/A,TRUE,"general"}</definedName>
    <definedName name="SDFDSO" hidden="1">{"via1",#N/A,TRUE,"general";"via2",#N/A,TRUE,"general";"via3",#N/A,TRUE,"general"}</definedName>
    <definedName name="sdfdstp" hidden="1">{"TAB1",#N/A,TRUE,"GENERAL";"TAB2",#N/A,TRUE,"GENERAL";"TAB3",#N/A,TRUE,"GENERAL";"TAB4",#N/A,TRUE,"GENERAL";"TAB5",#N/A,TRUE,"GENERAL"}</definedName>
    <definedName name="SDFEO" hidden="1">{"via1",#N/A,TRUE,"general";"via2",#N/A,TRUE,"general";"via3",#N/A,TRUE,"general"}</definedName>
    <definedName name="sdfg" hidden="1">{"TAB1",#N/A,TRUE,"GENERAL";"TAB2",#N/A,TRUE,"GENERAL";"TAB3",#N/A,TRUE,"GENERAL";"TAB4",#N/A,TRUE,"GENERAL";"TAB5",#N/A,TRUE,"GENERAL"}</definedName>
    <definedName name="sdfgdsfk" hidden="1">{"via1",#N/A,TRUE,"general";"via2",#N/A,TRUE,"general";"via3",#N/A,TRUE,"general"}</definedName>
    <definedName name="sdfgsg" hidden="1">{"via1",#N/A,TRUE,"general";"via2",#N/A,TRUE,"general";"via3",#N/A,TRUE,"general"}</definedName>
    <definedName name="SDFLJK" hidden="1">{"TAB1",#N/A,TRUE,"GENERAL";"TAB2",#N/A,TRUE,"GENERAL";"TAB3",#N/A,TRUE,"GENERAL";"TAB4",#N/A,TRUE,"GENERAL";"TAB5",#N/A,TRUE,"GENERAL"}</definedName>
    <definedName name="sdfsd">#REF!</definedName>
    <definedName name="sdfsd4" hidden="1">{"via1",#N/A,TRUE,"general";"via2",#N/A,TRUE,"general";"via3",#N/A,TRUE,"general"}</definedName>
    <definedName name="SDFSDF" hidden="1">{"TAB1",#N/A,TRUE,"GENERAL";"TAB2",#N/A,TRUE,"GENERAL";"TAB3",#N/A,TRUE,"GENERAL";"TAB4",#N/A,TRUE,"GENERAL";"TAB5",#N/A,TRUE,"GENERAL"}</definedName>
    <definedName name="sdfsdfb" hidden="1">{"via1",#N/A,TRUE,"general";"via2",#N/A,TRUE,"general";"via3",#N/A,TRUE,"general"}</definedName>
    <definedName name="sdfsdgg" hidden="1">{#N/A,#N/A,TRUE,"INGENIERIA";#N/A,#N/A,TRUE,"COMPRAS";#N/A,#N/A,TRUE,"DIRECCION";#N/A,#N/A,TRUE,"RESUMEN"}</definedName>
    <definedName name="SDFSF" hidden="1">{"TAB1",#N/A,TRUE,"GENERAL";"TAB2",#N/A,TRUE,"GENERAL";"TAB3",#N/A,TRUE,"GENERAL";"TAB4",#N/A,TRUE,"GENERAL";"TAB5",#N/A,TRUE,"GENERAL"}</definedName>
    <definedName name="sdfsv" hidden="1">{"TAB1",#N/A,TRUE,"GENERAL";"TAB2",#N/A,TRUE,"GENERAL";"TAB3",#N/A,TRUE,"GENERAL";"TAB4",#N/A,TRUE,"GENERAL";"TAB5",#N/A,TRUE,"GENERAL"}</definedName>
    <definedName name="sdgfd" hidden="1">{"TAB1",#N/A,TRUE,"GENERAL";"TAB2",#N/A,TRUE,"GENERAL";"TAB3",#N/A,TRUE,"GENERAL";"TAB4",#N/A,TRUE,"GENERAL";"TAB5",#N/A,TRUE,"GENERAL"}</definedName>
    <definedName name="sdgfgp" hidden="1">{"via1",#N/A,TRUE,"general";"via2",#N/A,TRUE,"general";"via3",#N/A,TRUE,"general"}</definedName>
    <definedName name="sdgfiu" hidden="1">{"via1",#N/A,TRUE,"general";"via2",#N/A,TRUE,"general";"via3",#N/A,TRUE,"general"}</definedName>
    <definedName name="sdgsd" hidden="1">{"TAB1",#N/A,TRUE,"GENERAL";"TAB2",#N/A,TRUE,"GENERAL";"TAB3",#N/A,TRUE,"GENERAL";"TAB4",#N/A,TRUE,"GENERAL";"TAB5",#N/A,TRUE,"GENERAL"}</definedName>
    <definedName name="sdgsg" hidden="1">{"via1",#N/A,TRUE,"general";"via2",#N/A,TRUE,"general";"via3",#N/A,TRUE,"general"}</definedName>
    <definedName name="SDIKOM" hidden="1">{"TAB1",#N/A,TRUE,"GENERAL";"TAB2",#N/A,TRUE,"GENERAL";"TAB3",#N/A,TRUE,"GENERAL";"TAB4",#N/A,TRUE,"GENERAL";"TAB5",#N/A,TRUE,"GENERAL"}</definedName>
    <definedName name="sdsdfh" hidden="1">{"via1",#N/A,TRUE,"general";"via2",#N/A,TRUE,"general";"via3",#N/A,TRUE,"general"}</definedName>
    <definedName name="sdsdfsdff" hidden="1">{#N/A,#N/A,TRUE,"1842CWN0"}</definedName>
    <definedName name="SECTOR">#REF!</definedName>
    <definedName name="SEMANA_C3">#REF!</definedName>
    <definedName name="sena">[54]Hoja1!$C$14</definedName>
    <definedName name="SERO">[0]!ERR</definedName>
    <definedName name="setrj" hidden="1">{"via1",#N/A,TRUE,"general";"via2",#N/A,TRUE,"general";"via3",#N/A,TRUE,"general"}</definedName>
    <definedName name="sett" hidden="1">{"via1",#N/A,TRUE,"general";"via2",#N/A,TRUE,"general";"via3",#N/A,TRUE,"general"}</definedName>
    <definedName name="sf">[54]Hoja1!$C$12</definedName>
    <definedName name="sfasf" hidden="1">{"TAB1",#N/A,TRUE,"GENERAL";"TAB2",#N/A,TRUE,"GENERAL";"TAB3",#N/A,TRUE,"GENERAL";"TAB4",#N/A,TRUE,"GENERAL";"TAB5",#N/A,TRUE,"GENERAL"}</definedName>
    <definedName name="SFHSGFH" hidden="1">{"TAB1",#N/A,TRUE,"GENERAL";"TAB2",#N/A,TRUE,"GENERAL";"TAB3",#N/A,TRUE,"GENERAL";"TAB4",#N/A,TRUE,"GENERAL";"TAB5",#N/A,TRUE,"GENERAL"}</definedName>
    <definedName name="sfsd" hidden="1">{"via1",#N/A,TRUE,"general";"via2",#N/A,TRUE,"general";"via3",#N/A,TRUE,"general"}</definedName>
    <definedName name="sfsdf" hidden="1">{"TAB1",#N/A,TRUE,"GENERAL";"TAB2",#N/A,TRUE,"GENERAL";"TAB3",#N/A,TRUE,"GENERAL";"TAB4",#N/A,TRUE,"GENERAL";"TAB5",#N/A,TRUE,"GENERAL"}</definedName>
    <definedName name="sfsdferg"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'[3]7422CW00'!#REF!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[0]!ERR</definedName>
    <definedName name="SINGOLO">'[3]7422CW00'!#REF!</definedName>
    <definedName name="SISISIS">[0]!ERR</definedName>
    <definedName name="Smlv">'[10]DATOS CONTRATO'!$I$9</definedName>
    <definedName name="smlv01">[40]CONTRATO!$I$9</definedName>
    <definedName name="smlv2001">[40]CONTRATO!$H$9</definedName>
    <definedName name="SMML">'[64]ASPECTOS TECNICOS'!$O$12:$P$32</definedName>
    <definedName name="SN">[10]EMPRESA!$G$29</definedName>
    <definedName name="SOLD._4_">#REF!</definedName>
    <definedName name="SOLD._6_">#REF!</definedName>
    <definedName name="SOLD._8_">#REF!</definedName>
    <definedName name="srwrwr" hidden="1">{"TAB1",#N/A,TRUE,"GENERAL";"TAB2",#N/A,TRUE,"GENERAL";"TAB3",#N/A,TRUE,"GENERAL";"TAB4",#N/A,TRUE,"GENERAL";"TAB5",#N/A,TRUE,"GENERAL"}</definedName>
    <definedName name="SS">#REF!</definedName>
    <definedName name="SS_AVG_SIZE">#REF!</definedName>
    <definedName name="SS_WELDING">#REF!</definedName>
    <definedName name="ssa">[54]Hoja1!$C$25</definedName>
    <definedName name="ssh">[54]Hoja1!$C$24</definedName>
    <definedName name="sss" localSheetId="8">MODULO10.auto_abrir</definedName>
    <definedName name="sss" localSheetId="9">MODULO10.auto_abrir</definedName>
    <definedName name="sss">MODULO10.auto_abrir</definedName>
    <definedName name="SSSS">[0]!ERR</definedName>
    <definedName name="sssss7" hidden="1">{"via1",#N/A,TRUE,"general";"via2",#N/A,TRUE,"general";"via3",#N/A,TRUE,"general"}</definedName>
    <definedName name="sssssa" hidden="1">{"TAB1",#N/A,TRUE,"GENERAL";"TAB2",#N/A,TRUE,"GENERAL";"TAB3",#N/A,TRUE,"GENERAL";"TAB4",#N/A,TRUE,"GENERAL";"TAB5",#N/A,TRUE,"GENERAL"}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'[101]PxQ Cantidades'!#REF!</definedName>
    <definedName name="STONU">'[3]7422CW00'!#REF!</definedName>
    <definedName name="STRESS_RELIEVIN">#REF!</definedName>
    <definedName name="STSUMM">'[3]7422CW00'!#REF!</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[56]Tablas!$H$1:$H$65536</definedName>
    <definedName name="SUPERFICIE">#REF!</definedName>
    <definedName name="sw">[0]!ERR</definedName>
    <definedName name="swsw" hidden="1">{"via1",#N/A,TRUE,"general";"via2",#N/A,TRUE,"general";"via3",#N/A,TRUE,"general"}</definedName>
    <definedName name="swsw3" hidden="1">{"TAB1",#N/A,TRUE,"GENERAL";"TAB2",#N/A,TRUE,"GENERAL";"TAB3",#N/A,TRUE,"GENERAL";"TAB4",#N/A,TRUE,"GENERAL";"TAB5",#N/A,TRUE,"GENERAL"}</definedName>
    <definedName name="t" localSheetId="8">[21]!absc</definedName>
    <definedName name="t" localSheetId="9">[21]!absc</definedName>
    <definedName name="t">[21]!absc</definedName>
    <definedName name="t_1" localSheetId="8">Scheduled_Payment+Extra_Payment</definedName>
    <definedName name="t_1" localSheetId="9">Scheduled_Payment+Extra_Payment</definedName>
    <definedName name="t_1">Scheduled_Payment+Extra_Payment</definedName>
    <definedName name="t5t5" hidden="1">{"TAB1",#N/A,TRUE,"GENERAL";"TAB2",#N/A,TRUE,"GENERAL";"TAB3",#N/A,TRUE,"GENERAL";"TAB4",#N/A,TRUE,"GENERAL";"TAB5",#N/A,TRUE,"GENERAL"}</definedName>
    <definedName name="TAB_FECHA">[56]Tablas!$B$1:$B$65536</definedName>
    <definedName name="TABLA">#REF!</definedName>
    <definedName name="tabla1">[102]Hoja3!$B$4:$F$28</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[103]TARIFAS!$A$1:$F$52</definedName>
    <definedName name="TarifaSalud">[40]EMPRESA!$F$26</definedName>
    <definedName name="Tasa">#REF!</definedName>
    <definedName name="TASA_DE_CAMBIO">#REF!</definedName>
    <definedName name="Tasa1">'[104]Bases 2A'!$C$20</definedName>
    <definedName name="TasaCCP">#REF!</definedName>
    <definedName name="Tax">#REF!</definedName>
    <definedName name="TB_EVENTOS_OTS_ANUAL">#REF!</definedName>
    <definedName name="tc">#REF!</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[0]!ERR</definedName>
    <definedName name="TERM">[0]!ERR</definedName>
    <definedName name="TÉRMINOS">[0]!ERR</definedName>
    <definedName name="TERR">[25]PRESUPUESTO!$I$7</definedName>
    <definedName name="tewst" hidden="1">{"TAB1",#N/A,TRUE,"GENERAL";"TAB2",#N/A,TRUE,"GENERAL";"TAB3",#N/A,TRUE,"GENERAL";"TAB4",#N/A,TRUE,"GENERAL";"TAB5",#N/A,TRUE,"GENERAL"}</definedName>
    <definedName name="teytrh" hidden="1">{"via1",#N/A,TRUE,"general";"via2",#N/A,TRUE,"general";"via3",#N/A,TRUE,"general"}</definedName>
    <definedName name="TGB">#REF!</definedName>
    <definedName name="TH">#REF!</definedName>
    <definedName name="thdh" hidden="1">{"TAB1",#N/A,TRUE,"GENERAL";"TAB2",#N/A,TRUE,"GENERAL";"TAB3",#N/A,TRUE,"GENERAL";"TAB4",#N/A,TRUE,"GENERAL";"TAB5",#N/A,TRUE,"GENERAL"}</definedName>
    <definedName name="THP">#REF!</definedName>
    <definedName name="thtj" hidden="1">{"via1",#N/A,TRUE,"general";"via2",#N/A,TRUE,"general";"via3",#N/A,TRUE,"general"}</definedName>
    <definedName name="TIEMPO">[36]BASES!$E$27</definedName>
    <definedName name="TIPO">#REF!</definedName>
    <definedName name="TIPO_GRUPO">#REF!</definedName>
    <definedName name="TipoGC">[89]Tablas!$U$6:$U$15</definedName>
    <definedName name="TipoNeces">[89]Tablas!$Q$6:$Q$8</definedName>
    <definedName name="TipoPro">#REF!</definedName>
    <definedName name="Tipoproceso">#REF!</definedName>
    <definedName name="TIR">#REF!</definedName>
    <definedName name="TITLE">#REF!</definedName>
    <definedName name="titu">#REF!</definedName>
    <definedName name="titu2">#REF!</definedName>
    <definedName name="TITULO">#REF!</definedName>
    <definedName name="_xlnm.Print_Titles" localSheetId="8">'EVALUACIÓN EXPERIENCIA'!$1:$9</definedName>
    <definedName name="_xlnm.Print_Titles" localSheetId="5">'EVALUACION TÉC PRELIMINAR'!$1:$4</definedName>
    <definedName name="_xlnm.Print_Titles" localSheetId="6">'F. PONDERABLES PRELIMINAR'!$1:$7</definedName>
    <definedName name="_xlnm.Print_Titles" localSheetId="2">'LISTA DE OFERENTES'!$1:$5</definedName>
    <definedName name="_xlnm.Print_Titles" localSheetId="9">'ORDEN DE ELIGIBILIDAD'!$1:$5</definedName>
    <definedName name="_xlnm.Print_Titles">#N/A</definedName>
    <definedName name="Títulos_a_imprimir_IM">#REF!</definedName>
    <definedName name="tk">'[10]DATOS CONTRATO'!$E$18</definedName>
    <definedName name="TK_1" hidden="1">[22]INST!#REF!</definedName>
    <definedName name="TKSLCI07">[10]EMPRESA!$F$22</definedName>
    <definedName name="tld">[54]Datos!$D$14</definedName>
    <definedName name="TOPGENER">#REF!</definedName>
    <definedName name="TOPGENER1">#REF!</definedName>
    <definedName name="TOPMENU">#REF!</definedName>
    <definedName name="Torres">#REF!</definedName>
    <definedName name="tortas" hidden="1">{"TAB1",#N/A,TRUE,"GENERAL";"TAB2",#N/A,TRUE,"GENERAL";"TAB3",#N/A,TRUE,"GENERAL";"TAB4",#N/A,TRUE,"GENERAL";"TAB5",#N/A,TRUE,"GENERAL"}</definedName>
    <definedName name="tortas2" hidden="1">{"via1",#N/A,TRUE,"general";"via2",#N/A,TRUE,"general";"via3",#N/A,TRUE,"general"}</definedName>
    <definedName name="TOT">#REF!</definedName>
    <definedName name="TOTAL">#REF!</definedName>
    <definedName name="Total_Interest">#REF!</definedName>
    <definedName name="Total_Pay">#REF!</definedName>
    <definedName name="Total_Payment" localSheetId="8">Scheduled_Payment+Extra_Payment</definedName>
    <definedName name="Total_Payment" localSheetId="9">Scheduled_Payment+Extra_Payment</definedName>
    <definedName name="Total_Payment">Scheduled_Payment+Extra_Payment</definedName>
    <definedName name="Total_Payment1" localSheetId="8">Scheduled_Payment+Extra_Payment</definedName>
    <definedName name="Total_Payment1" localSheetId="9">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r" hidden="1">{"TAB1",#N/A,TRUE,"GENERAL";"TAB2",#N/A,TRUE,"GENERAL";"TAB3",#N/A,TRUE,"GENERAL";"TAB4",#N/A,TRUE,"GENERAL";"TAB5",#N/A,TRUE,"GENERAL"}</definedName>
    <definedName name="TrainSpec">#REF!</definedName>
    <definedName name="Transmisores">#REF!</definedName>
    <definedName name="Transporte">'[10]DATOS CONTRATO'!$E$16</definedName>
    <definedName name="TRAT">[105]desmonte!$E$48</definedName>
    <definedName name="TREM">#REF!</definedName>
    <definedName name="Trenes">#REF!</definedName>
    <definedName name="trest" hidden="1">{"TAB1",#N/A,TRUE,"GENERAL";"TAB2",#N/A,TRUE,"GENERAL";"TAB3",#N/A,TRUE,"GENERAL";"TAB4",#N/A,TRUE,"GENERAL";"TAB5",#N/A,TRUE,"GENERAL"}</definedName>
    <definedName name="tret" hidden="1">{"TAB1",#N/A,TRUE,"GENERAL";"TAB2",#N/A,TRUE,"GENERAL";"TAB3",#N/A,TRUE,"GENERAL";"TAB4",#N/A,TRUE,"GENERAL";"TAB5",#N/A,TRUE,"GENERAL"}</definedName>
    <definedName name="trh"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hidden="1">{"via1",#N/A,TRUE,"general";"via2",#N/A,TRUE,"general";"via3",#N/A,TRUE,"general"}</definedName>
    <definedName name="TRM">[106]Tablas!$B$2</definedName>
    <definedName name="tru" hidden="1">{"via1",#N/A,TRUE,"general";"via2",#N/A,TRUE,"general";"via3",#N/A,TRUE,"general"}</definedName>
    <definedName name="truds" hidden="1">{"via1",#N/A,TRUE,"general";"via2",#N/A,TRUE,"general";"via3",#N/A,TRUE,"general"}</definedName>
    <definedName name="trutu" hidden="1">{"via1",#N/A,TRUE,"general";"via2",#N/A,TRUE,"general";"via3",#N/A,TRUE,"general"}</definedName>
    <definedName name="trydfg" hidden="1">{"via1",#N/A,TRUE,"general";"via2",#N/A,TRUE,"general";"via3",#N/A,TRUE,"general"}</definedName>
    <definedName name="trydtrygf" hidden="1">{"via1",#N/A,TRUE,"general";"via2",#N/A,TRUE,"general";"via3",#N/A,TRUE,"general"}</definedName>
    <definedName name="tryery" hidden="1">{"TAB1",#N/A,TRUE,"GENERAL";"TAB2",#N/A,TRUE,"GENERAL";"TAB3",#N/A,TRUE,"GENERAL";"TAB4",#N/A,TRUE,"GENERAL";"TAB5",#N/A,TRUE,"GENERAL"}</definedName>
    <definedName name="tryi6" hidden="1">{"TAB1",#N/A,TRUE,"GENERAL";"TAB2",#N/A,TRUE,"GENERAL";"TAB3",#N/A,TRUE,"GENERAL";"TAB4",#N/A,TRUE,"GENERAL";"TAB5",#N/A,TRUE,"GENERAL"}</definedName>
    <definedName name="tryrth" hidden="1">{"via1",#N/A,TRUE,"general";"via2",#N/A,TRUE,"general";"via3",#N/A,TRUE,"general"}</definedName>
    <definedName name="tsert" hidden="1">{"TAB1",#N/A,TRUE,"GENERAL";"TAB2",#N/A,TRUE,"GENERAL";"TAB3",#N/A,TRUE,"GENERAL";"TAB4",#N/A,TRUE,"GENERAL";"TAB5",#N/A,TRUE,"GENERAL"}</definedName>
    <definedName name="TtCD">#REF!</definedName>
    <definedName name="TTR" hidden="1">{"via1",#N/A,TRUE,"general";"via2",#N/A,TRUE,"general";"via3",#N/A,TRUE,"general"}</definedName>
    <definedName name="ttrff" hidden="1">{"via1",#N/A,TRUE,"general";"via2",#N/A,TRUE,"general";"via3",#N/A,TRUE,"general"}</definedName>
    <definedName name="ttt" hidden="1">{"TAB1",#N/A,TRUE,"GENERAL";"TAB2",#N/A,TRUE,"GENERAL";"TAB3",#N/A,TRUE,"GENERAL";"TAB4",#N/A,TRUE,"GENERAL";"TAB5",#N/A,TRUE,"GENERAL"}</definedName>
    <definedName name="tttt7" hidden="1">{"via1",#N/A,TRUE,"general";"via2",#N/A,TRUE,"general";"via3",#N/A,TRUE,"general"}</definedName>
    <definedName name="tttthy" hidden="1">{"TAB1",#N/A,TRUE,"GENERAL";"TAB2",#N/A,TRUE,"GENERAL";"TAB3",#N/A,TRUE,"GENERAL";"TAB4",#N/A,TRUE,"GENERAL";"TAB5",#N/A,TRUE,"GENERAL"}</definedName>
    <definedName name="ttttr" hidden="1">{"via1",#N/A,TRUE,"general";"via2",#N/A,TRUE,"general";"via3",#N/A,TRUE,"general"}</definedName>
    <definedName name="ttttt" hidden="1">{"TAB1",#N/A,TRUE,"GENERAL";"TAB2",#N/A,TRUE,"GENERAL";"TAB3",#N/A,TRUE,"GENERAL";"TAB4",#N/A,TRUE,"GENERAL";"TAB5",#N/A,TRUE,"GENERAL"}</definedName>
    <definedName name="tu" hidden="1">{"via1",#N/A,TRUE,"general";"via2",#N/A,TRUE,"general";"via3",#N/A,TRUE,"general"}</definedName>
    <definedName name="TUBERIA" hidden="1">#REF!</definedName>
    <definedName name="Tubería">#REF!</definedName>
    <definedName name="TUBERIA1" hidden="1">#REF!</definedName>
    <definedName name="tur" hidden="1">{"TAB1",#N/A,TRUE,"GENERAL";"TAB2",#N/A,TRUE,"GENERAL";"TAB3",#N/A,TRUE,"GENERAL";"TAB4",#N/A,TRUE,"GENERAL";"TAB5",#N/A,TRUE,"GENERAL"}</definedName>
    <definedName name="turu" hidden="1">{"TAB1",#N/A,TRUE,"GENERAL";"TAB2",#N/A,TRUE,"GENERAL";"TAB3",#N/A,TRUE,"GENERAL";"TAB4",#N/A,TRUE,"GENERAL";"TAB5",#N/A,TRUE,"GENERAL"}</definedName>
    <definedName name="tvmenor90min">'[88]CCP,LEYES, Y DEC.'!#REF!</definedName>
    <definedName name="twer" hidden="1">{"TAB1",#N/A,TRUE,"GENERAL";"TAB2",#N/A,TRUE,"GENERAL";"TAB3",#N/A,TRUE,"GENERAL";"TAB4",#N/A,TRUE,"GENERAL";"TAB5",#N/A,TRUE,"GENERAL"}</definedName>
    <definedName name="twet" hidden="1">{"TAB1",#N/A,TRUE,"GENERAL";"TAB2",#N/A,TRUE,"GENERAL";"TAB3",#N/A,TRUE,"GENERAL";"TAB4",#N/A,TRUE,"GENERAL";"TAB5",#N/A,TRUE,"GENERAL"}</definedName>
    <definedName name="ty" hidden="1">{"via1",#N/A,TRUE,"general";"via2",#N/A,TRUE,"general";"via3",#N/A,TRUE,"general"}</definedName>
    <definedName name="tyery" hidden="1">{"via1",#N/A,TRUE,"general";"via2",#N/A,TRUE,"general";"via3",#N/A,TRUE,"general"}</definedName>
    <definedName name="tyj" hidden="1">{"TAB1",#N/A,TRUE,"GENERAL";"TAB2",#N/A,TRUE,"GENERAL";"TAB3",#N/A,TRUE,"GENERAL";"TAB4",#N/A,TRUE,"GENERAL";"TAB5",#N/A,TRUE,"GENERAL"}</definedName>
    <definedName name="tyjtyj" hidden="1">{"TAB1",#N/A,TRUE,"GENERAL";"TAB2",#N/A,TRUE,"GENERAL";"TAB3",#N/A,TRUE,"GENERAL";"TAB4",#N/A,TRUE,"GENERAL";"TAB5",#N/A,TRUE,"GENERAL"}</definedName>
    <definedName name="tyjytjuyjuy" hidden="1">{"TAB1",#N/A,TRUE,"GENERAL";"TAB2",#N/A,TRUE,"GENERAL";"TAB3",#N/A,TRUE,"GENERAL";"TAB4",#N/A,TRUE,"GENERAL";"TAB5",#N/A,TRUE,"GENERAL"}</definedName>
    <definedName name="tyk" hidden="1">{"via1",#N/A,TRUE,"general";"via2",#N/A,TRUE,"general";"via3",#N/A,TRUE,"general"}</definedName>
    <definedName name="tym" hidden="1">{"via1",#N/A,TRUE,"general";"via2",#N/A,TRUE,"general";"via3",#N/A,TRUE,"general"}</definedName>
    <definedName name="tyr" hidden="1">{"via1",#N/A,TRUE,"general";"via2",#N/A,TRUE,"general";"via3",#N/A,TRUE,"general"}</definedName>
    <definedName name="tytgfhgfh" hidden="1">{"TAB1",#N/A,TRUE,"GENERAL";"TAB2",#N/A,TRUE,"GENERAL";"TAB3",#N/A,TRUE,"GENERAL";"TAB4",#N/A,TRUE,"GENERAL";"TAB5",#N/A,TRUE,"GENERAL"}</definedName>
    <definedName name="tyty" hidden="1">{"TAB1",#N/A,TRUE,"GENERAL";"TAB2",#N/A,TRUE,"GENERAL";"TAB3",#N/A,TRUE,"GENERAL";"TAB4",#N/A,TRUE,"GENERAL";"TAB5",#N/A,TRUE,"GENERAL"}</definedName>
    <definedName name="TYUIYI" hidden="1">{"TAB1",#N/A,TRUE,"GENERAL";"TAB2",#N/A,TRUE,"GENERAL";"TAB3",#N/A,TRUE,"GENERAL";"TAB4",#N/A,TRUE,"GENERAL";"TAB5",#N/A,TRUE,"GENERAL"}</definedName>
    <definedName name="tyujh" hidden="1">{"TAB1",#N/A,TRUE,"GENERAL";"TAB2",#N/A,TRUE,"GENERAL";"TAB3",#N/A,TRUE,"GENERAL";"TAB4",#N/A,TRUE,"GENERAL";"TAB5",#N/A,TRUE,"GENERAL"}</definedName>
    <definedName name="tyuty" hidden="1">{"TAB1",#N/A,TRUE,"GENERAL";"TAB2",#N/A,TRUE,"GENERAL";"TAB3",#N/A,TRUE,"GENERAL";"TAB4",#N/A,TRUE,"GENERAL";"TAB5",#N/A,TRUE,"GENERAL"}</definedName>
    <definedName name="tyutyu" hidden="1">{"via1",#N/A,TRUE,"general";"via2",#N/A,TRUE,"general";"via3",#N/A,TRUE,"general"}</definedName>
    <definedName name="tyxg" hidden="1">{"via1",#N/A,TRUE,"general";"via2",#N/A,TRUE,"general";"via3",#N/A,TRUE,"general"}</definedName>
    <definedName name="U">#REF!</definedName>
    <definedName name="u3u" hidden="1">{"TAB1",#N/A,TRUE,"GENERAL";"TAB2",#N/A,TRUE,"GENERAL";"TAB3",#N/A,TRUE,"GENERAL";"TAB4",#N/A,TRUE,"GENERAL";"TAB5",#N/A,TRUE,"GENERAL"}</definedName>
    <definedName name="u7u7" hidden="1">{"TAB1",#N/A,TRUE,"GENERAL";"TAB2",#N/A,TRUE,"GENERAL";"TAB3",#N/A,TRUE,"GENERAL";"TAB4",#N/A,TRUE,"GENERAL";"TAB5",#N/A,TRUE,"GENERAL"}</definedName>
    <definedName name="Ubicación">#REF!</definedName>
    <definedName name="UFrm2InUse">1</definedName>
    <definedName name="UI" hidden="1">{"via1",#N/A,TRUE,"general";"via2",#N/A,TRUE,"general";"via3",#N/A,TRUE,"general"}</definedName>
    <definedName name="UIC">[12]Tablas!#REF!</definedName>
    <definedName name="uijhj" hidden="1">{"via1",#N/A,TRUE,"general";"via2",#N/A,TRUE,"general";"via3",#N/A,TRUE,"general"}</definedName>
    <definedName name="uio" hidden="1">{"TAB1",#N/A,TRUE,"GENERAL";"TAB2",#N/A,TRUE,"GENERAL";"TAB3",#N/A,TRUE,"GENERAL";"TAB4",#N/A,TRUE,"GENERAL";"TAB5",#N/A,TRUE,"GENERAL"}</definedName>
    <definedName name="uiou" hidden="1">{"TAB1",#N/A,TRUE,"GENERAL";"TAB2",#N/A,TRUE,"GENERAL";"TAB3",#N/A,TRUE,"GENERAL";"TAB4",#N/A,TRUE,"GENERAL";"TAB5",#N/A,TRUE,"GENERAL"}</definedName>
    <definedName name="uir" hidden="1">{"via1",#N/A,TRUE,"general";"via2",#N/A,TRUE,"general";"via3",#N/A,TRUE,"general"}</definedName>
    <definedName name="uituii" hidden="1">{"TAB1",#N/A,TRUE,"GENERAL";"TAB2",#N/A,TRUE,"GENERAL";"TAB3",#N/A,TRUE,"GENERAL";"TAB4",#N/A,TRUE,"GENERAL";"TAB5",#N/A,TRUE,"GENERAL"}</definedName>
    <definedName name="uityjj" hidden="1">{"via1",#N/A,TRUE,"general";"via2",#N/A,TRUE,"general";"via3",#N/A,TRUE,"general"}</definedName>
    <definedName name="uiufgj"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'[107]Lista APU'!$A$3:$D$479</definedName>
    <definedName name="UNITARIO">[108]Unitarios!$A$3:$D$13</definedName>
    <definedName name="Unitarios">#REF!</definedName>
    <definedName name="unj" hidden="1">[18]INST!#REF!</definedName>
    <definedName name="uno">[0]!ERR</definedName>
    <definedName name="UOUIV" hidden="1">{"TAB1",#N/A,TRUE,"GENERAL";"TAB2",#N/A,TRUE,"GENERAL";"TAB3",#N/A,TRUE,"GENERAL";"TAB4",#N/A,TRUE,"GENERAL";"TAB5",#N/A,TRUE,"GENERAL"}</definedName>
    <definedName name="uriel">[0]!ERR</definedName>
    <definedName name="uryur" hidden="1">{"TAB1",#N/A,TRUE,"GENERAL";"TAB2",#N/A,TRUE,"GENERAL";"TAB3",#N/A,TRUE,"GENERAL";"TAB4",#N/A,TRUE,"GENERAL";"TAB5",#N/A,TRUE,"GENERAL"}</definedName>
    <definedName name="USxCOL">#REF!</definedName>
    <definedName name="ut">'[77]1'!$N$42</definedName>
    <definedName name="UTL">[25]otros!$C$4</definedName>
    <definedName name="uu" hidden="1">{"TAB1",#N/A,TRUE,"GENERAL";"TAB2",#N/A,TRUE,"GENERAL";"TAB3",#N/A,TRUE,"GENERAL";"TAB4",#N/A,TRUE,"GENERAL";"TAB5",#N/A,TRUE,"GENERAL"}</definedName>
    <definedName name="uuu" hidden="1">{"TAB1",#N/A,TRUE,"GENERAL";"TAB2",#N/A,TRUE,"GENERAL";"TAB3",#N/A,TRUE,"GENERAL";"TAB4",#N/A,TRUE,"GENERAL";"TAB5",#N/A,TRUE,"GENERAL"}</definedName>
    <definedName name="uuuuo" hidden="1">{"TAB1",#N/A,TRUE,"GENERAL";"TAB2",#N/A,TRUE,"GENERAL";"TAB3",#N/A,TRUE,"GENERAL";"TAB4",#N/A,TRUE,"GENERAL";"TAB5",#N/A,TRUE,"GENERAL"}</definedName>
    <definedName name="uuuuuj" hidden="1">{"via1",#N/A,TRUE,"general";"via2",#N/A,TRUE,"general";"via3",#N/A,TRUE,"general"}</definedName>
    <definedName name="uv">375000</definedName>
    <definedName name="uwkap" hidden="1">{"TAB1",#N/A,TRUE,"GENERAL";"TAB2",#N/A,TRUE,"GENERAL";"TAB3",#N/A,TRUE,"GENERAL";"TAB4",#N/A,TRUE,"GENERAL";"TAB5",#N/A,TRUE,"GENERAL"}</definedName>
    <definedName name="uyiyiy" hidden="1">{"TAB1",#N/A,TRUE,"GENERAL";"TAB2",#N/A,TRUE,"GENERAL";"TAB3",#N/A,TRUE,"GENERAL";"TAB4",#N/A,TRUE,"GENERAL";"TAB5",#N/A,TRUE,"GENERAL"}</definedName>
    <definedName name="uytu" hidden="1">{"TAB1",#N/A,TRUE,"GENERAL";"TAB2",#N/A,TRUE,"GENERAL";"TAB3",#N/A,TRUE,"GENERAL";"TAB4",#N/A,TRUE,"GENERAL";"TAB5",#N/A,TRUE,"GENERAL"}</definedName>
    <definedName name="uyur" hidden="1">{"via1",#N/A,TRUE,"general";"via2",#N/A,TRUE,"general";"via3",#N/A,TRUE,"general"}</definedName>
    <definedName name="v" hidden="1">{"TAB1",#N/A,TRUE,"GENERAL";"TAB2",#N/A,TRUE,"GENERAL";"TAB3",#N/A,TRUE,"GENERAL";"TAB4",#N/A,TRUE,"GENERAL";"TAB5",#N/A,TRUE,"GENERAL"}</definedName>
    <definedName name="VALDES">#REF!</definedName>
    <definedName name="valor1">#REF!</definedName>
    <definedName name="valor2">#REF!</definedName>
    <definedName name="VALOR3">#REF!</definedName>
    <definedName name="ValorCto">[109]CONTRATO!$E$9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[20]Varios.!$E$1:$E$65536</definedName>
    <definedName name="VARIACION1">#REF!</definedName>
    <definedName name="Varios">#REF!</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hidden="1">{"via1",#N/A,TRUE,"general";"via2",#N/A,TRUE,"general";"via3",#N/A,TRUE,"general"}</definedName>
    <definedName name="vdsvnj" hidden="1">{"via1",#N/A,TRUE,"general";"via2",#N/A,TRUE,"general";"via3",#N/A,TRUE,"general"}</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hidden="1">{"via1",#N/A,TRUE,"general";"via2",#N/A,TRUE,"general";"via3",#N/A,TRUE,"general"}</definedName>
    <definedName name="vfh">'[74]7422CW00'!#REF!</definedName>
    <definedName name="VFR">#REF!</definedName>
    <definedName name="vfvdv"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[89]Tablas!$A$6:$A$26</definedName>
    <definedName name="VigenciaDolares">#REF!</definedName>
    <definedName name="VigenciaPesos">#REF!</definedName>
    <definedName name="VIGFUTURA">[89]Tablas!$J$6:$J$8</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[50]Personalizar!$E$15</definedName>
    <definedName name="vk" hidden="1">{"via1",#N/A,TRUE,"general";"via2",#N/A,TRUE,"general";"via3",#N/A,TRUE,"general"}</definedName>
    <definedName name="vnbvxb" hidden="1">{"via1",#N/A,TRUE,"general";"via2",#N/A,TRUE,"general";"via3",#N/A,TRUE,"general"}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hidden="1">{"via1",#N/A,TRUE,"general";"via2",#N/A,TRUE,"general";"via3",#N/A,TRUE,"general"}</definedName>
    <definedName name="vutil">#REF!</definedName>
    <definedName name="vvcxv" hidden="1">{"TAB1",#N/A,TRUE,"GENERAL";"TAB2",#N/A,TRUE,"GENERAL";"TAB3",#N/A,TRUE,"GENERAL";"TAB4",#N/A,TRUE,"GENERAL";"TAB5",#N/A,TRUE,"GENERAL"}</definedName>
    <definedName name="Vvkmh">#REF!</definedName>
    <definedName name="Vvmph">#REF!</definedName>
    <definedName name="VVV">#REF!</definedName>
    <definedName name="vvvvt" hidden="1">{"via1",#N/A,TRUE,"general";"via2",#N/A,TRUE,"general";"via3",#N/A,TRUE,"general"}</definedName>
    <definedName name="vvvvvvf" hidden="1">{"via1",#N/A,TRUE,"general";"via2",#N/A,TRUE,"general";"via3",#N/A,TRUE,"general"}</definedName>
    <definedName name="vy" hidden="1">{"TAB1",#N/A,TRUE,"GENERAL";"TAB2",#N/A,TRUE,"GENERAL";"TAB3",#N/A,TRUE,"GENERAL";"TAB4",#N/A,TRUE,"GENERAL";"TAB5",#N/A,TRUE,"GENERAL"}</definedName>
    <definedName name="w2w2w" hidden="1">{"via1",#N/A,TRUE,"general";"via2",#N/A,TRUE,"general";"via3",#N/A,TRUE,"general"}</definedName>
    <definedName name="WAGE_RATE">#REF!</definedName>
    <definedName name="Wage0100">#REF!</definedName>
    <definedName name="Wage0200">#REF!</definedName>
    <definedName name="WBS">'[110]2004'!#REF!</definedName>
    <definedName name="Wcut">#REF!</definedName>
    <definedName name="WD">#REF!</definedName>
    <definedName name="WDD" hidden="1">{#N/A,#N/A,FALSE,"orthoflow";#N/A,#N/A,FALSE,"Miscelaneos";#N/A,#N/A,FALSE,"Instrumentacio";#N/A,#N/A,FALSE,"Electrico";#N/A,#N/A,FALSE,"Valv. Seguridad"}</definedName>
    <definedName name="WDFSDF">'[37]Res-Accide-10'!#REF!</definedName>
    <definedName name="wedw">#REF!</definedName>
    <definedName name="WEFWE">'[37]Res-Accide-10'!#REF!</definedName>
    <definedName name="WER">'[37]Res-Accide-10'!$S$2:$S$7</definedName>
    <definedName name="werew" hidden="1">{"TAB1",#N/A,TRUE,"GENERAL";"TAB2",#N/A,TRUE,"GENERAL";"TAB3",#N/A,TRUE,"GENERAL";"TAB4",#N/A,TRUE,"GENERAL";"TAB5",#N/A,TRUE,"GENERAL"}</definedName>
    <definedName name="WEREWR" hidden="1">{"via1",#N/A,TRUE,"general";"via2",#N/A,TRUE,"general";"via3",#N/A,TRUE,"general"}</definedName>
    <definedName name="werfdsf" hidden="1">{"TAB1",#N/A,TRUE,"GENERAL";"TAB2",#N/A,TRUE,"GENERAL";"TAB3",#N/A,TRUE,"GENERAL";"TAB4",#N/A,TRUE,"GENERAL";"TAB5",#N/A,TRUE,"GENERAL"}</definedName>
    <definedName name="werh" hidden="1">{"via1",#N/A,TRUE,"general";"via2",#N/A,TRUE,"general";"via3",#N/A,TRUE,"general"}</definedName>
    <definedName name="wersfdfrguyo" hidden="1">{"via1",#N/A,TRUE,"general";"via2",#N/A,TRUE,"general";"via3",#N/A,TRUE,"general"}</definedName>
    <definedName name="werwr" hidden="1">{"via1",#N/A,TRUE,"general";"via2",#N/A,TRUE,"general";"via3",#N/A,TRUE,"general"}</definedName>
    <definedName name="WERWVN" hidden="1">{"TAB1",#N/A,TRUE,"GENERAL";"TAB2",#N/A,TRUE,"GENERAL";"TAB3",#N/A,TRUE,"GENERAL";"TAB4",#N/A,TRUE,"GENERAL";"TAB5",#N/A,TRUE,"GENERAL"}</definedName>
    <definedName name="wetrew" hidden="1">{"via1",#N/A,TRUE,"general";"via2",#N/A,TRUE,"general";"via3",#N/A,TRUE,"general"}</definedName>
    <definedName name="wettt" hidden="1">{"via1",#N/A,TRUE,"general";"via2",#N/A,TRUE,"general";"via3",#N/A,TRUE,"general"}</definedName>
    <definedName name="wetwretd" hidden="1">{"via1",#N/A,TRUE,"general";"via2",#N/A,TRUE,"general";"via3",#N/A,TRUE,"general"}</definedName>
    <definedName name="wew" hidden="1">{"via1",#N/A,TRUE,"general";"via2",#N/A,TRUE,"general";"via3",#N/A,TRUE,"general"}</definedName>
    <definedName name="wffag" hidden="1">{"via1",#N/A,TRUE,"general";"via2",#N/A,TRUE,"general";"via3",#N/A,TRUE,"general"}</definedName>
    <definedName name="WILSON">'[37]Res-Accide-10'!#REF!</definedName>
    <definedName name="WQ">#REF!</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hidden="1">{"via1",#N/A,TRUE,"general";"via2",#N/A,TRUE,"general";"via3",#N/A,TRUE,"general"}</definedName>
    <definedName name="wsnhed" hidden="1">{"via1",#N/A,TRUE,"general";"via2",#N/A,TRUE,"general";"via3",#N/A,TRUE,"general"}</definedName>
    <definedName name="wswswsqa" hidden="1">{"via1",#N/A,TRUE,"general";"via2",#N/A,TRUE,"general";"via3",#N/A,TRUE,"general"}</definedName>
    <definedName name="WSX">#REF!</definedName>
    <definedName name="Wtot">#REF!</definedName>
    <definedName name="wtt" hidden="1">{"TAB1",#N/A,TRUE,"GENERAL";"TAB2",#N/A,TRUE,"GENERAL";"TAB3",#N/A,TRUE,"GENERAL";"TAB4",#N/A,TRUE,"GENERAL";"TAB5",#N/A,TRUE,"GENERAL"}</definedName>
    <definedName name="WW">[1]LIQUIDACION!#REF!</definedName>
    <definedName name="wwded3" hidden="1">{"via1",#N/A,TRUE,"general";"via2",#N/A,TRUE,"general";"via3",#N/A,TRUE,"general"}</definedName>
    <definedName name="wwwwe" hidden="1">{"TAB1",#N/A,TRUE,"GENERAL";"TAB2",#N/A,TRUE,"GENERAL";"TAB3",#N/A,TRUE,"GENERAL";"TAB4",#N/A,TRUE,"GENERAL";"TAB5",#N/A,TRUE,"GENERAL"}</definedName>
    <definedName name="wyty" hidden="1">{"via1",#N/A,TRUE,"general";"via2",#N/A,TRUE,"general";"via3",#N/A,TRUE,"general"}</definedName>
    <definedName name="x">#REF!</definedName>
    <definedName name="xcbvbs" hidden="1">{"TAB1",#N/A,TRUE,"GENERAL";"TAB2",#N/A,TRUE,"GENERAL";"TAB3",#N/A,TRUE,"GENERAL";"TAB4",#N/A,TRUE,"GENERAL";"TAB5",#N/A,TRUE,"GENERAL"}</definedName>
    <definedName name="XD">#REF!</definedName>
    <definedName name="XSW" hidden="1">{#N/A,#N/A,TRUE,"1842CWN0"}</definedName>
    <definedName name="xsxs" hidden="1">{"TAB1",#N/A,TRUE,"GENERAL";"TAB2",#N/A,TRUE,"GENERAL";"TAB3",#N/A,TRUE,"GENERAL";"TAB4",#N/A,TRUE,"GENERAL";"TAB5",#N/A,TRUE,"GENERAL"}</definedName>
    <definedName name="XX">#REF!</definedName>
    <definedName name="xxfg" hidden="1">{"via1",#N/A,TRUE,"general";"via2",#N/A,TRUE,"general";"via3",#N/A,TRUE,"general"}</definedName>
    <definedName name="XXXX" hidden="1">#REF!</definedName>
    <definedName name="xxxxx" localSheetId="8">[111]!absc</definedName>
    <definedName name="xxxxx" localSheetId="9">[111]!absc</definedName>
    <definedName name="xxxxx">[111]!absc</definedName>
    <definedName name="xxxxxds" hidden="1">{"via1",#N/A,TRUE,"general";"via2",#N/A,TRUE,"general";"via3",#N/A,TRUE,"general"}</definedName>
    <definedName name="XXXXXX" hidden="1">{#N/A,#N/A,FALSE,"orthoflow";#N/A,#N/A,FALSE,"Miscelaneos";#N/A,#N/A,FALSE,"Instrumentacio";#N/A,#N/A,FALSE,"Electrico";#N/A,#N/A,FALSE,"Valv. Seguridad"}</definedName>
    <definedName name="XXXXXXXXXX">#REF!</definedName>
    <definedName name="xxxxxxxxxx29" hidden="1">{"via1",#N/A,TRUE,"general";"via2",#N/A,TRUE,"general";"via3",#N/A,TRUE,"general"}</definedName>
    <definedName name="XXXXXXXXXXXX">#REF!</definedName>
    <definedName name="XZS" hidden="1">#REF!</definedName>
    <definedName name="XZXZV" hidden="1">{"via1",#N/A,TRUE,"general";"via2",#N/A,TRUE,"general";"via3",#N/A,TRUE,"general"}</definedName>
    <definedName name="Y" localSheetId="8">[26]!absc</definedName>
    <definedName name="Y" localSheetId="9">[26]!absc</definedName>
    <definedName name="Y">[26]!absc</definedName>
    <definedName name="y6y6" hidden="1">{"via1",#N/A,TRUE,"general";"via2",#N/A,TRUE,"general";"via3",#N/A,TRUE,"general"}</definedName>
    <definedName name="YA">#REF!</definedName>
    <definedName name="yery" hidden="1">{"via1",#N/A,TRUE,"general";"via2",#N/A,TRUE,"general";"via3",#N/A,TRUE,"general"}</definedName>
    <definedName name="YHN">#REF!</definedName>
    <definedName name="yhy" hidden="1">{"TAB1",#N/A,TRUE,"GENERAL";"TAB2",#N/A,TRUE,"GENERAL";"TAB3",#N/A,TRUE,"GENERAL";"TAB4",#N/A,TRUE,"GENERAL";"TAB5",#N/A,TRUE,"GENERAL"}</definedName>
    <definedName name="YJ">#REF!</definedName>
    <definedName name="yjyj" hidden="1">{"TAB1",#N/A,TRUE,"GENERAL";"TAB2",#N/A,TRUE,"GENERAL";"TAB3",#N/A,TRUE,"GENERAL";"TAB4",#N/A,TRUE,"GENERAL";"TAB5",#N/A,TRUE,"GENERAL"}</definedName>
    <definedName name="YOYO">'[112]AISLAMIENTO CATEGORIAS II Y III'!$G$1:$I$65536</definedName>
    <definedName name="yrey" hidden="1">{"via1",#N/A,TRUE,"general";"via2",#N/A,TRUE,"general";"via3",#N/A,TRUE,"general"}</definedName>
    <definedName name="yry" hidden="1">{"via1",#N/A,TRUE,"general";"via2",#N/A,TRUE,"general";"via3",#N/A,TRUE,"general"}</definedName>
    <definedName name="YT">#REF!</definedName>
    <definedName name="ytj" hidden="1">{"TAB1",#N/A,TRUE,"GENERAL";"TAB2",#N/A,TRUE,"GENERAL";"TAB3",#N/A,TRUE,"GENERAL";"TAB4",#N/A,TRUE,"GENERAL";"TAB5",#N/A,TRUE,"GENERAL"}</definedName>
    <definedName name="ytjt6" hidden="1">{"via1",#N/A,TRUE,"general";"via2",#N/A,TRUE,"general";"via3",#N/A,TRUE,"general"}</definedName>
    <definedName name="ytrwyr" hidden="1">{"TAB1",#N/A,TRUE,"GENERAL";"TAB2",#N/A,TRUE,"GENERAL";"TAB3",#N/A,TRUE,"GENERAL";"TAB4",#N/A,TRUE,"GENERAL";"TAB5",#N/A,TRUE,"GENERAL"}</definedName>
    <definedName name="ytry" hidden="1">{"via1",#N/A,TRUE,"general";"via2",#N/A,TRUE,"general";"via3",#N/A,TRUE,"general"}</definedName>
    <definedName name="ytryrty" hidden="1">{"via1",#N/A,TRUE,"general";"via2",#N/A,TRUE,"general";"via3",#N/A,TRUE,"general"}</definedName>
    <definedName name="YTRYUYT" hidden="1">{"TAB1",#N/A,TRUE,"GENERAL";"TAB2",#N/A,TRUE,"GENERAL";"TAB3",#N/A,TRUE,"GENERAL";"TAB4",#N/A,TRUE,"GENERAL";"TAB5",#N/A,TRUE,"GENERAL"}</definedName>
    <definedName name="ytudfgd" hidden="1">{"TAB1",#N/A,TRUE,"GENERAL";"TAB2",#N/A,TRUE,"GENERAL";"TAB3",#N/A,TRUE,"GENERAL";"TAB4",#N/A,TRUE,"GENERAL";"TAB5",#N/A,TRUE,"GENERAL"}</definedName>
    <definedName name="yturtu7" hidden="1">{"TAB1",#N/A,TRUE,"GENERAL";"TAB2",#N/A,TRUE,"GENERAL";"TAB3",#N/A,TRUE,"GENERAL";"TAB4",#N/A,TRUE,"GENERAL";"TAB5",#N/A,TRUE,"GENERAL"}</definedName>
    <definedName name="yturu" hidden="1">{"TAB1",#N/A,TRUE,"GENERAL";"TAB2",#N/A,TRUE,"GENERAL";"TAB3",#N/A,TRUE,"GENERAL";"TAB4",#N/A,TRUE,"GENERAL";"TAB5",#N/A,TRUE,"GENERAL"}</definedName>
    <definedName name="ytuytfgh" hidden="1">{"via1",#N/A,TRUE,"general";"via2",#N/A,TRUE,"general";"via3",#N/A,TRUE,"general"}</definedName>
    <definedName name="yty" hidden="1">{"TAB1",#N/A,TRUE,"GENERAL";"TAB2",#N/A,TRUE,"GENERAL";"TAB3",#N/A,TRUE,"GENERAL";"TAB4",#N/A,TRUE,"GENERAL";"TAB5",#N/A,TRUE,"GENERAL"}</definedName>
    <definedName name="ytyyh" hidden="1">{"via1",#N/A,TRUE,"general";"via2",#N/A,TRUE,"general";"via3",#N/A,TRUE,"general"}</definedName>
    <definedName name="ytzacdfg" hidden="1">{"TAB1",#N/A,TRUE,"GENERAL";"TAB2",#N/A,TRUE,"GENERAL";"TAB3",#N/A,TRUE,"GENERAL";"TAB4",#N/A,TRUE,"GENERAL";"TAB5",#N/A,TRUE,"GENERAL"}</definedName>
    <definedName name="yu" hidden="1">{"TAB1",#N/A,TRUE,"GENERAL";"TAB2",#N/A,TRUE,"GENERAL";"TAB3",#N/A,TRUE,"GENERAL";"TAB4",#N/A,TRUE,"GENERAL";"TAB5",#N/A,TRUE,"GENERAL"}</definedName>
    <definedName name="yudre54" hidden="1">{"TAB1",#N/A,TRUE,"GENERAL";"TAB2",#N/A,TRUE,"GENERAL";"TAB3",#N/A,TRUE,"GENERAL";"TAB4",#N/A,TRUE,"GENERAL";"TAB5",#N/A,TRUE,"GENERAL"}</definedName>
    <definedName name="yuhgh" hidden="1">{"TAB1",#N/A,TRUE,"GENERAL";"TAB2",#N/A,TRUE,"GENERAL";"TAB3",#N/A,TRUE,"GENERAL";"TAB4",#N/A,TRUE,"GENERAL";"TAB5",#N/A,TRUE,"GENERAL"}</definedName>
    <definedName name="yutu" hidden="1">{"via1",#N/A,TRUE,"general";"via2",#N/A,TRUE,"general";"via3",#N/A,TRUE,"general"}</definedName>
    <definedName name="yuuiiy" hidden="1">{"via1",#N/A,TRUE,"general";"via2",#N/A,TRUE,"general";"via3",#N/A,TRUE,"general"}</definedName>
    <definedName name="yuuuuuu" hidden="1">{"via1",#N/A,TRUE,"general";"via2",#N/A,TRUE,"general";"via3",#N/A,TRUE,"general"}</definedName>
    <definedName name="yy" hidden="1">{"via1",#N/A,TRUE,"general";"via2",#N/A,TRUE,"general";"via3",#N/A,TRUE,"general"}</definedName>
    <definedName name="yyy" hidden="1">{"TAB1",#N/A,TRUE,"GENERAL";"TAB2",#N/A,TRUE,"GENERAL";"TAB3",#N/A,TRUE,"GENERAL";"TAB4",#N/A,TRUE,"GENERAL";"TAB5",#N/A,TRUE,"GENERAL"}</definedName>
    <definedName name="yyyuh" hidden="1">{"TAB1",#N/A,TRUE,"GENERAL";"TAB2",#N/A,TRUE,"GENERAL";"TAB3",#N/A,TRUE,"GENERAL";"TAB4",#N/A,TRUE,"GENERAL";"TAB5",#N/A,TRUE,"GENERAL"}</definedName>
    <definedName name="yyyyhhh" hidden="1">{"TAB1",#N/A,TRUE,"GENERAL";"TAB2",#N/A,TRUE,"GENERAL";"TAB3",#N/A,TRUE,"GENERAL";"TAB4",#N/A,TRUE,"GENERAL";"TAB5",#N/A,TRUE,"GENERAL"}</definedName>
    <definedName name="yyyyyf" hidden="1">{"via1",#N/A,TRUE,"general";"via2",#N/A,TRUE,"general";"via3",#N/A,TRUE,"general"}</definedName>
    <definedName name="ZAQ" hidden="1">{#N/A,#N/A,TRUE,"INGENIERIA";#N/A,#N/A,TRUE,"COMPRAS";#N/A,#N/A,TRUE,"DIRECCION";#N/A,#N/A,TRUE,"RESUMEN"}</definedName>
    <definedName name="zdervr" hidden="1">{"via1",#N/A,TRUE,"general";"via2",#N/A,TRUE,"general";"via3",#N/A,TRUE,"general"}</definedName>
    <definedName name="ZDF">#REF!</definedName>
    <definedName name="ZONA1">#REF!</definedName>
    <definedName name="ZONA3">#REF!</definedName>
    <definedName name="ZONA4">#REF!</definedName>
    <definedName name="zx">[0]!ERR</definedName>
    <definedName name="zxczds" hidden="1">{"TAB1",#N/A,TRUE,"GENERAL";"TAB2",#N/A,TRUE,"GENERAL";"TAB3",#N/A,TRUE,"GENERAL";"TAB4",#N/A,TRUE,"GENERAL";"TAB5",#N/A,TRUE,"GENERAL"}</definedName>
    <definedName name="zxsdftyu" hidden="1">{"via1",#N/A,TRUE,"general";"via2",#N/A,TRUE,"general";"via3",#N/A,TRUE,"general"}</definedName>
    <definedName name="zxvxczv" hidden="1">{"via1",#N/A,TRUE,"general";"via2",#N/A,TRUE,"general";"via3",#N/A,TRUE,"general"}</definedName>
    <definedName name="ZZZZZZZZZZZ">'[51]A. P. 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67" l="1"/>
  <c r="H9" i="67"/>
  <c r="H10" i="67"/>
  <c r="H11" i="67"/>
  <c r="H12" i="67"/>
  <c r="H13" i="67"/>
  <c r="H14" i="67"/>
  <c r="H15" i="67"/>
  <c r="H16" i="67"/>
  <c r="H17" i="67"/>
  <c r="H18" i="67"/>
  <c r="H7" i="67"/>
  <c r="B80" i="69"/>
  <c r="B140" i="69"/>
  <c r="B116" i="69"/>
  <c r="B129" i="69"/>
  <c r="F26" i="69"/>
  <c r="B92" i="69"/>
  <c r="A100" i="69"/>
  <c r="F74" i="69"/>
  <c r="F88" i="69"/>
  <c r="F125" i="69"/>
  <c r="J125" i="69" s="1"/>
  <c r="F124" i="69"/>
  <c r="J124" i="69" s="1"/>
  <c r="F87" i="69"/>
  <c r="A111" i="69"/>
  <c r="I112" i="69" s="1"/>
  <c r="E30" i="69"/>
  <c r="I38" i="69"/>
  <c r="F51" i="69"/>
  <c r="J51" i="69"/>
  <c r="B56" i="69"/>
  <c r="B67" i="69"/>
  <c r="G11" i="60"/>
  <c r="J136" i="69"/>
  <c r="F63" i="69"/>
  <c r="F64" i="69" s="1"/>
  <c r="F99" i="69"/>
  <c r="F101" i="69"/>
  <c r="J101" i="69" s="1"/>
  <c r="J88" i="69"/>
  <c r="F52" i="69"/>
  <c r="J52" i="69" s="1"/>
  <c r="F27" i="69"/>
  <c r="F136" i="69"/>
  <c r="A98" i="69"/>
  <c r="I99" i="69" s="1"/>
  <c r="J99" i="69"/>
  <c r="J102" i="69" s="1"/>
  <c r="A86" i="69"/>
  <c r="J207" i="69"/>
  <c r="F246" i="69"/>
  <c r="J246" i="69"/>
  <c r="J234" i="69"/>
  <c r="G26" i="67"/>
  <c r="G25" i="67"/>
  <c r="G24" i="67"/>
  <c r="G23" i="67"/>
  <c r="G22" i="67"/>
  <c r="G21" i="67"/>
  <c r="G20" i="67"/>
  <c r="G19" i="67"/>
  <c r="G18" i="67"/>
  <c r="G17" i="67"/>
  <c r="G16" i="67"/>
  <c r="G15" i="67"/>
  <c r="G14" i="67"/>
  <c r="G12" i="67"/>
  <c r="G11" i="67"/>
  <c r="G10" i="67"/>
  <c r="G9" i="67"/>
  <c r="G8" i="67"/>
  <c r="G7" i="67"/>
  <c r="B10" i="67"/>
  <c r="B11" i="67"/>
  <c r="B12" i="67"/>
  <c r="B13" i="67"/>
  <c r="B14" i="67"/>
  <c r="B15" i="67"/>
  <c r="B16" i="67"/>
  <c r="B17" i="67"/>
  <c r="B18" i="67"/>
  <c r="B19" i="67"/>
  <c r="B20" i="67"/>
  <c r="B21" i="67"/>
  <c r="B22" i="67"/>
  <c r="B23" i="67"/>
  <c r="B24" i="67"/>
  <c r="B25" i="67"/>
  <c r="B26" i="67"/>
  <c r="B7" i="67"/>
  <c r="B8" i="67"/>
  <c r="F248" i="69"/>
  <c r="J248" i="69" s="1"/>
  <c r="F247" i="69"/>
  <c r="J247" i="69" s="1"/>
  <c r="B105" i="69"/>
  <c r="B43" i="69"/>
  <c r="B31" i="69"/>
  <c r="B7" i="69"/>
  <c r="B19" i="69"/>
  <c r="M11" i="36"/>
  <c r="F223" i="69"/>
  <c r="J223" i="69" s="1"/>
  <c r="F222" i="69"/>
  <c r="J222" i="69" s="1"/>
  <c r="F112" i="69"/>
  <c r="J112" i="69" s="1"/>
  <c r="B16" i="36"/>
  <c r="F221" i="69"/>
  <c r="J221" i="69" s="1"/>
  <c r="F220" i="69"/>
  <c r="J220" i="69"/>
  <c r="A193" i="69"/>
  <c r="I194" i="69" s="1"/>
  <c r="A135" i="69"/>
  <c r="I136" i="69" s="1"/>
  <c r="F183" i="69"/>
  <c r="F184" i="69" s="1"/>
  <c r="F207" i="69"/>
  <c r="F208" i="69"/>
  <c r="J208" i="69" s="1"/>
  <c r="J182" i="69"/>
  <c r="F147" i="69"/>
  <c r="J27" i="69"/>
  <c r="A25" i="69"/>
  <c r="I26" i="69" s="1"/>
  <c r="B11" i="36"/>
  <c r="F123" i="69"/>
  <c r="F126" i="69" s="1"/>
  <c r="B12" i="36"/>
  <c r="B9" i="67"/>
  <c r="A181" i="69"/>
  <c r="I182" i="69" s="1"/>
  <c r="I206" i="69"/>
  <c r="F75" i="69"/>
  <c r="F77" i="69" s="1"/>
  <c r="A62" i="69"/>
  <c r="A49" i="69"/>
  <c r="I50" i="69" s="1"/>
  <c r="I220" i="69"/>
  <c r="F169" i="69"/>
  <c r="J169" i="69" s="1"/>
  <c r="F206" i="69"/>
  <c r="J206" i="69" s="1"/>
  <c r="A122" i="69"/>
  <c r="I123" i="69" s="1"/>
  <c r="F39" i="69"/>
  <c r="F50" i="69"/>
  <c r="F53" i="69" s="1"/>
  <c r="F170" i="69"/>
  <c r="J170" i="69" s="1"/>
  <c r="F171" i="69"/>
  <c r="J171" i="69" s="1"/>
  <c r="B151" i="69"/>
  <c r="F38" i="69"/>
  <c r="F40" i="69" s="1"/>
  <c r="M8" i="36"/>
  <c r="A168" i="69"/>
  <c r="I169" i="69" s="1"/>
  <c r="F158" i="69"/>
  <c r="J158" i="69" s="1"/>
  <c r="F15" i="69"/>
  <c r="F14" i="69"/>
  <c r="A76" i="69"/>
  <c r="A73" i="69"/>
  <c r="I74" i="69" s="1"/>
  <c r="A157" i="69"/>
  <c r="I158" i="69" s="1"/>
  <c r="A245" i="69"/>
  <c r="I246" i="69" s="1"/>
  <c r="B239" i="69"/>
  <c r="F236" i="69"/>
  <c r="J235" i="69"/>
  <c r="A233" i="69"/>
  <c r="B227" i="69"/>
  <c r="B213" i="69"/>
  <c r="B199" i="69"/>
  <c r="F196" i="69"/>
  <c r="J195" i="69"/>
  <c r="J194" i="69"/>
  <c r="B187" i="69"/>
  <c r="B175" i="69"/>
  <c r="B162" i="69"/>
  <c r="F148" i="69"/>
  <c r="J147" i="69"/>
  <c r="J148" i="69" s="1"/>
  <c r="F113" i="69"/>
  <c r="J75" i="69"/>
  <c r="J63" i="69"/>
  <c r="J64" i="69" s="1"/>
  <c r="J50" i="69"/>
  <c r="J53" i="69" s="1"/>
  <c r="J39" i="69"/>
  <c r="J38" i="69"/>
  <c r="J40" i="69" s="1"/>
  <c r="A18" i="69"/>
  <c r="E18" i="69" s="1"/>
  <c r="J26" i="69"/>
  <c r="E6" i="69"/>
  <c r="A13" i="69" s="1"/>
  <c r="I14" i="69" s="1"/>
  <c r="F16" i="69"/>
  <c r="B260" i="69"/>
  <c r="D260" i="69" s="1"/>
  <c r="D31" i="69" s="1"/>
  <c r="D32" i="69" s="1"/>
  <c r="F102" i="69" l="1"/>
  <c r="F28" i="69"/>
  <c r="J87" i="69"/>
  <c r="J89" i="69" s="1"/>
  <c r="F89" i="69"/>
  <c r="J137" i="69"/>
  <c r="F137" i="69"/>
  <c r="J113" i="69"/>
  <c r="C18" i="80"/>
  <c r="C16" i="80"/>
  <c r="C13" i="80"/>
  <c r="J28" i="69"/>
  <c r="F159" i="69"/>
  <c r="F172" i="69"/>
  <c r="F210" i="69"/>
  <c r="J249" i="69"/>
  <c r="C29" i="80" s="1"/>
  <c r="C17" i="80"/>
  <c r="F249" i="69"/>
  <c r="J183" i="69"/>
  <c r="J184" i="69" s="1"/>
  <c r="C24" i="80" s="1"/>
  <c r="F224" i="69"/>
  <c r="J123" i="69"/>
  <c r="J224" i="69"/>
  <c r="C27" i="80" s="1"/>
  <c r="J74" i="69"/>
  <c r="A37" i="69"/>
  <c r="J236" i="69"/>
  <c r="C28" i="80" s="1"/>
  <c r="J172" i="69"/>
  <c r="C23" i="80" s="1"/>
  <c r="J210" i="69"/>
  <c r="C26" i="80" s="1"/>
  <c r="D80" i="69"/>
  <c r="D81" i="69" s="1"/>
  <c r="C83" i="69" s="1"/>
  <c r="D129" i="69"/>
  <c r="D130" i="69" s="1"/>
  <c r="C21" i="80"/>
  <c r="D151" i="69"/>
  <c r="D152" i="69" s="1"/>
  <c r="D105" i="69"/>
  <c r="D106" i="69" s="1"/>
  <c r="C108" i="69" s="1"/>
  <c r="D92" i="69"/>
  <c r="D93" i="69" s="1"/>
  <c r="C95" i="69" s="1"/>
  <c r="D162" i="69"/>
  <c r="D163" i="69" s="1"/>
  <c r="D140" i="69"/>
  <c r="D141" i="69" s="1"/>
  <c r="C143" i="69" s="1"/>
  <c r="D239" i="69"/>
  <c r="D240" i="69" s="1"/>
  <c r="J196" i="69"/>
  <c r="C25" i="80" s="1"/>
  <c r="D227" i="69"/>
  <c r="D228" i="69" s="1"/>
  <c r="C230" i="69" s="1"/>
  <c r="J159" i="69"/>
  <c r="C22" i="80" s="1"/>
  <c r="D213" i="69"/>
  <c r="D214" i="69" s="1"/>
  <c r="D116" i="69"/>
  <c r="D117" i="69" s="1"/>
  <c r="C119" i="69" s="1"/>
  <c r="D199" i="69"/>
  <c r="D200" i="69" s="1"/>
  <c r="C20" i="80"/>
  <c r="D187" i="69"/>
  <c r="D188" i="69" s="1"/>
  <c r="C190" i="69" s="1"/>
  <c r="D175" i="69"/>
  <c r="D176" i="69" s="1"/>
  <c r="C178" i="69" s="1"/>
  <c r="D19" i="69"/>
  <c r="C12" i="80"/>
  <c r="C11" i="80"/>
  <c r="D67" i="69"/>
  <c r="D68" i="69" s="1"/>
  <c r="D56" i="69"/>
  <c r="D57" i="69" s="1"/>
  <c r="C59" i="69" s="1"/>
  <c r="A30" i="69"/>
  <c r="D43" i="69"/>
  <c r="D44" i="69" s="1"/>
  <c r="C46" i="69" s="1"/>
  <c r="C14" i="80"/>
  <c r="C34" i="69"/>
  <c r="D7" i="69"/>
  <c r="E260" i="69"/>
  <c r="F260" i="69" s="1"/>
  <c r="C260" i="69"/>
  <c r="J77" i="69" l="1"/>
  <c r="C15" i="80" s="1"/>
  <c r="J126" i="69"/>
  <c r="C19" i="80" s="1"/>
  <c r="C154" i="69"/>
  <c r="C202" i="69"/>
  <c r="C165" i="69"/>
  <c r="C216" i="69"/>
  <c r="C132" i="69"/>
  <c r="C242" i="69"/>
  <c r="C70" i="69"/>
  <c r="D20" i="69"/>
  <c r="C22" i="69" s="1"/>
  <c r="A42" i="69"/>
  <c r="G260" i="69"/>
  <c r="H260" i="69"/>
  <c r="E42" i="69" l="1"/>
  <c r="A55" i="69"/>
  <c r="E55" i="69" l="1"/>
  <c r="A66" i="69"/>
  <c r="E66" i="69" l="1"/>
  <c r="A79" i="69"/>
  <c r="A91" i="69" l="1"/>
  <c r="E79" i="69"/>
  <c r="E91" i="69" l="1"/>
  <c r="A104" i="69"/>
  <c r="A115" i="69" l="1"/>
  <c r="E104" i="69"/>
  <c r="E115" i="69" l="1"/>
  <c r="A128" i="69"/>
  <c r="A139" i="69" l="1"/>
  <c r="E128" i="69"/>
  <c r="E139" i="69" l="1"/>
  <c r="A150" i="69"/>
  <c r="A161" i="69" l="1"/>
  <c r="E150" i="69"/>
  <c r="E161" i="69" l="1"/>
  <c r="A174" i="69"/>
  <c r="A186" i="69" l="1"/>
  <c r="E174" i="69"/>
  <c r="E186" i="69" l="1"/>
  <c r="A198" i="69"/>
  <c r="A212" i="69" l="1"/>
  <c r="E198" i="69"/>
  <c r="E212" i="69" l="1"/>
  <c r="A226" i="69"/>
  <c r="A238" i="69" l="1"/>
  <c r="E238" i="69" s="1"/>
  <c r="E226" i="69"/>
  <c r="I234" i="69" s="1"/>
  <c r="J14" i="69" l="1"/>
  <c r="M9" i="36" l="1"/>
  <c r="M10" i="36"/>
  <c r="M12" i="36"/>
  <c r="M13" i="36"/>
  <c r="M14" i="36"/>
  <c r="M15" i="36"/>
  <c r="M16" i="36"/>
  <c r="M17" i="36"/>
  <c r="M18" i="36"/>
  <c r="M19" i="36"/>
  <c r="I17" i="81"/>
  <c r="I37" i="81"/>
  <c r="I86" i="81"/>
  <c r="I48" i="81"/>
  <c r="I85" i="81"/>
  <c r="I11" i="81"/>
  <c r="I12" i="81"/>
  <c r="I84" i="81"/>
  <c r="I83" i="81"/>
  <c r="I15" i="81"/>
  <c r="I35" i="81"/>
  <c r="I82" i="81"/>
  <c r="I36" i="81"/>
  <c r="I81" i="81"/>
  <c r="I44" i="81"/>
  <c r="I80" i="81"/>
  <c r="I79" i="81"/>
  <c r="I78" i="81"/>
  <c r="I21" i="81"/>
  <c r="I7" i="81"/>
  <c r="I29" i="81"/>
  <c r="I77" i="81"/>
  <c r="I76" i="81"/>
  <c r="I8" i="81"/>
  <c r="I75" i="81"/>
  <c r="I45" i="81"/>
  <c r="I52" i="81"/>
  <c r="I18" i="81"/>
  <c r="I74" i="81"/>
  <c r="I31" i="81"/>
  <c r="I9" i="81"/>
  <c r="I42" i="81"/>
  <c r="I30" i="81"/>
  <c r="I20" i="81"/>
  <c r="I73" i="81"/>
  <c r="I54" i="81"/>
  <c r="I72" i="81"/>
  <c r="I38" i="81"/>
  <c r="I71" i="81"/>
  <c r="I24" i="81"/>
  <c r="I51" i="81"/>
  <c r="I19" i="81"/>
  <c r="I27" i="81"/>
  <c r="I6" i="81"/>
  <c r="I23" i="81"/>
  <c r="I70" i="81"/>
  <c r="I14" i="81"/>
  <c r="I34" i="81"/>
  <c r="I69" i="81"/>
  <c r="I68" i="81"/>
  <c r="I67" i="81"/>
  <c r="I49" i="81"/>
  <c r="F49" i="81"/>
  <c r="I16" i="81"/>
  <c r="F16" i="81"/>
  <c r="I66" i="81"/>
  <c r="F66" i="81"/>
  <c r="I43" i="81"/>
  <c r="F43" i="81"/>
  <c r="I39" i="81"/>
  <c r="F39" i="81"/>
  <c r="I25" i="81"/>
  <c r="F25" i="81"/>
  <c r="I65" i="81"/>
  <c r="F65" i="81"/>
  <c r="I64" i="81"/>
  <c r="F64" i="81"/>
  <c r="I63" i="81"/>
  <c r="F63" i="81"/>
  <c r="I22" i="81"/>
  <c r="F22" i="81"/>
  <c r="I62" i="81"/>
  <c r="F62" i="81"/>
  <c r="I47" i="81"/>
  <c r="F47" i="81"/>
  <c r="I46" i="81"/>
  <c r="F46" i="81"/>
  <c r="I61" i="81"/>
  <c r="F61" i="81"/>
  <c r="I10" i="81"/>
  <c r="F10" i="81"/>
  <c r="I53" i="81"/>
  <c r="F53" i="81"/>
  <c r="I60" i="81"/>
  <c r="I32" i="81"/>
  <c r="F32" i="81"/>
  <c r="I13" i="81"/>
  <c r="F13" i="81"/>
  <c r="I59" i="81"/>
  <c r="F59" i="81"/>
  <c r="I50" i="81"/>
  <c r="F50" i="81"/>
  <c r="I33" i="81"/>
  <c r="F33" i="81"/>
  <c r="I58" i="81"/>
  <c r="F58" i="81"/>
  <c r="I41" i="81"/>
  <c r="F41" i="81"/>
  <c r="I57" i="81"/>
  <c r="F57" i="81"/>
  <c r="I56" i="81"/>
  <c r="F56" i="81"/>
  <c r="I55" i="81"/>
  <c r="F55" i="81"/>
  <c r="I28" i="81"/>
  <c r="F28" i="81"/>
  <c r="I26" i="81"/>
  <c r="F26" i="81"/>
  <c r="I40" i="81"/>
  <c r="F40" i="81"/>
  <c r="E21" i="81" l="1"/>
  <c r="E75" i="81"/>
  <c r="E9" i="81"/>
  <c r="E6" i="81"/>
  <c r="E68" i="81"/>
  <c r="E43" i="81"/>
  <c r="E62" i="81"/>
  <c r="E59" i="81"/>
  <c r="E57" i="81"/>
  <c r="E40" i="81"/>
  <c r="E31" i="81"/>
  <c r="E72" i="81"/>
  <c r="E22" i="81"/>
  <c r="E53" i="81"/>
  <c r="E13" i="81"/>
  <c r="E41" i="81"/>
  <c r="E26" i="81"/>
  <c r="E32" i="81"/>
  <c r="E67" i="81"/>
  <c r="E39" i="81"/>
  <c r="E81" i="81"/>
  <c r="E8" i="81"/>
  <c r="E27" i="81"/>
  <c r="E10" i="81"/>
  <c r="E65" i="81"/>
  <c r="E70" i="81"/>
  <c r="E44" i="81"/>
  <c r="E7" i="81"/>
  <c r="E42" i="81"/>
  <c r="E36" i="81"/>
  <c r="E78" i="81"/>
  <c r="E54" i="81"/>
  <c r="E19" i="81"/>
  <c r="E69" i="81"/>
  <c r="E66" i="81"/>
  <c r="E28" i="81"/>
  <c r="E15" i="81"/>
  <c r="E71" i="81"/>
  <c r="E23" i="81"/>
  <c r="E76" i="81"/>
  <c r="E74" i="81"/>
  <c r="E51" i="81"/>
  <c r="E34" i="81"/>
  <c r="E16" i="81"/>
  <c r="E63" i="81"/>
  <c r="E58" i="81"/>
  <c r="E52" i="81"/>
  <c r="E20" i="81"/>
  <c r="E29" i="81"/>
  <c r="E30" i="81"/>
  <c r="E56" i="81"/>
  <c r="E82" i="81"/>
  <c r="E79" i="81"/>
  <c r="E18" i="81"/>
  <c r="E73" i="81"/>
  <c r="E24" i="81"/>
  <c r="E14" i="81"/>
  <c r="E49" i="81"/>
  <c r="E64" i="81"/>
  <c r="E61" i="81"/>
  <c r="E33" i="81"/>
  <c r="E55" i="81"/>
  <c r="E35" i="81"/>
  <c r="E77" i="81"/>
  <c r="E46" i="81"/>
  <c r="E80" i="81"/>
  <c r="E45" i="81"/>
  <c r="E25" i="81"/>
  <c r="E47" i="81"/>
  <c r="E38" i="81"/>
  <c r="J58" i="80" l="1"/>
  <c r="I84" i="67"/>
  <c r="J11" i="80"/>
  <c r="J12" i="80"/>
  <c r="J13" i="80"/>
  <c r="J14" i="80"/>
  <c r="J15" i="80"/>
  <c r="J16" i="80"/>
  <c r="J17" i="80"/>
  <c r="J18" i="80"/>
  <c r="J19" i="80"/>
  <c r="J20" i="80"/>
  <c r="J21" i="80"/>
  <c r="J22" i="80"/>
  <c r="J23" i="80"/>
  <c r="J24" i="80"/>
  <c r="J25" i="80"/>
  <c r="J26" i="80"/>
  <c r="J27" i="80"/>
  <c r="J28" i="80"/>
  <c r="J29" i="80"/>
  <c r="J30" i="80"/>
  <c r="J31" i="80"/>
  <c r="J32" i="80"/>
  <c r="J33" i="80"/>
  <c r="J34" i="80"/>
  <c r="J35" i="80"/>
  <c r="J36" i="80"/>
  <c r="J37" i="80"/>
  <c r="J38" i="80"/>
  <c r="J39" i="80"/>
  <c r="J40" i="80"/>
  <c r="J41" i="80"/>
  <c r="J42" i="80"/>
  <c r="J43" i="80"/>
  <c r="J44" i="80"/>
  <c r="J45" i="80"/>
  <c r="J46" i="80"/>
  <c r="J47" i="80"/>
  <c r="J48" i="80"/>
  <c r="J49" i="80"/>
  <c r="J50" i="80"/>
  <c r="J51" i="80"/>
  <c r="J52" i="80"/>
  <c r="J53" i="80"/>
  <c r="J54" i="80"/>
  <c r="J55" i="80"/>
  <c r="J56" i="80"/>
  <c r="J57" i="80"/>
  <c r="J59" i="80"/>
  <c r="J60" i="80"/>
  <c r="J61" i="80"/>
  <c r="J62" i="80"/>
  <c r="J63" i="80"/>
  <c r="J64" i="80"/>
  <c r="J65" i="80"/>
  <c r="J66" i="80"/>
  <c r="J67" i="80"/>
  <c r="J68" i="80"/>
  <c r="J69" i="80"/>
  <c r="J70" i="80"/>
  <c r="J71" i="80"/>
  <c r="J72" i="80"/>
  <c r="J73" i="80"/>
  <c r="J74" i="80"/>
  <c r="J75" i="80"/>
  <c r="J76" i="80"/>
  <c r="J77" i="80"/>
  <c r="J78" i="80"/>
  <c r="J79" i="80"/>
  <c r="J80" i="80"/>
  <c r="J10" i="80"/>
  <c r="B23" i="79"/>
  <c r="F41" i="67"/>
  <c r="F40" i="67"/>
  <c r="D77" i="67"/>
  <c r="D76" i="67"/>
  <c r="D75" i="67"/>
  <c r="D74" i="67"/>
  <c r="D73" i="67"/>
  <c r="D72" i="67"/>
  <c r="D71" i="67"/>
  <c r="D70" i="67"/>
  <c r="D69" i="67"/>
  <c r="D68" i="67"/>
  <c r="D67" i="67"/>
  <c r="D66" i="67"/>
  <c r="D65" i="67"/>
  <c r="D64" i="67"/>
  <c r="D63" i="67"/>
  <c r="D62" i="67"/>
  <c r="D61" i="67"/>
  <c r="D60" i="67"/>
  <c r="D59" i="67"/>
  <c r="D58" i="67"/>
  <c r="D57" i="67"/>
  <c r="D56" i="67"/>
  <c r="D55" i="67"/>
  <c r="D54" i="67"/>
  <c r="D53" i="67"/>
  <c r="D52" i="67"/>
  <c r="D51" i="67"/>
  <c r="D50" i="67"/>
  <c r="D49" i="67"/>
  <c r="D48" i="67"/>
  <c r="D47" i="67"/>
  <c r="D46" i="67"/>
  <c r="D45" i="67"/>
  <c r="D44" i="67"/>
  <c r="D43" i="67"/>
  <c r="D42" i="67"/>
  <c r="D41" i="67"/>
  <c r="D40" i="67"/>
  <c r="D39" i="67"/>
  <c r="D38" i="67"/>
  <c r="D37" i="67"/>
  <c r="D36" i="67"/>
  <c r="D35" i="67"/>
  <c r="D34" i="67"/>
  <c r="D33" i="67"/>
  <c r="D32" i="67"/>
  <c r="D31" i="67"/>
  <c r="D30" i="67"/>
  <c r="D29" i="67"/>
  <c r="D28" i="67"/>
  <c r="D27" i="67"/>
  <c r="B80" i="80"/>
  <c r="B79" i="80"/>
  <c r="B78" i="80"/>
  <c r="B77" i="80"/>
  <c r="B76" i="80"/>
  <c r="B75" i="80"/>
  <c r="B74" i="80"/>
  <c r="B73" i="80"/>
  <c r="B72" i="80"/>
  <c r="B71" i="80"/>
  <c r="B70" i="80"/>
  <c r="B69" i="80"/>
  <c r="B68" i="80"/>
  <c r="B67" i="80"/>
  <c r="B66" i="80"/>
  <c r="B65" i="80"/>
  <c r="B64" i="80"/>
  <c r="B63" i="80"/>
  <c r="B62" i="80"/>
  <c r="B61" i="80"/>
  <c r="B60" i="80"/>
  <c r="B59" i="80"/>
  <c r="B58" i="80"/>
  <c r="B57" i="80"/>
  <c r="B56" i="80"/>
  <c r="B55" i="80"/>
  <c r="B54" i="80"/>
  <c r="B53" i="80"/>
  <c r="B52" i="80"/>
  <c r="B51" i="80"/>
  <c r="B50" i="80"/>
  <c r="B49" i="80"/>
  <c r="B48" i="80"/>
  <c r="B47" i="80"/>
  <c r="B46" i="80"/>
  <c r="B45" i="80"/>
  <c r="B44" i="80"/>
  <c r="B43" i="80"/>
  <c r="B42" i="80"/>
  <c r="B41" i="80"/>
  <c r="B40" i="80"/>
  <c r="B39" i="80"/>
  <c r="B38" i="80"/>
  <c r="B37" i="80"/>
  <c r="B36" i="80"/>
  <c r="B35" i="80"/>
  <c r="B34" i="80"/>
  <c r="B33" i="80"/>
  <c r="B32" i="80"/>
  <c r="B31" i="80"/>
  <c r="B30" i="80"/>
  <c r="B29" i="80"/>
  <c r="B28" i="80"/>
  <c r="B27" i="80"/>
  <c r="B26" i="80"/>
  <c r="B25" i="80"/>
  <c r="B24" i="80"/>
  <c r="B23" i="80"/>
  <c r="B22" i="80"/>
  <c r="B21" i="80"/>
  <c r="B20" i="80"/>
  <c r="B19" i="80"/>
  <c r="B18" i="80"/>
  <c r="B17" i="80"/>
  <c r="B16" i="80"/>
  <c r="B15" i="80"/>
  <c r="B14" i="80"/>
  <c r="B13" i="80"/>
  <c r="B12" i="80"/>
  <c r="B11" i="80"/>
  <c r="B10" i="80"/>
  <c r="B58" i="79"/>
  <c r="B57" i="79"/>
  <c r="B56" i="79"/>
  <c r="B55" i="79"/>
  <c r="B54" i="79"/>
  <c r="B15" i="79"/>
  <c r="B11" i="79"/>
  <c r="B12" i="79"/>
  <c r="B13" i="79"/>
  <c r="B14" i="79"/>
  <c r="B16" i="79"/>
  <c r="B17" i="79"/>
  <c r="B18" i="79"/>
  <c r="B19" i="79"/>
  <c r="B20" i="79"/>
  <c r="B21" i="79"/>
  <c r="B22" i="79"/>
  <c r="B24" i="79"/>
  <c r="B25" i="79"/>
  <c r="B26" i="79"/>
  <c r="B27" i="79"/>
  <c r="B28" i="79"/>
  <c r="B29" i="79"/>
  <c r="B30" i="79"/>
  <c r="B31" i="79"/>
  <c r="B32" i="79"/>
  <c r="B33" i="79"/>
  <c r="B34" i="79"/>
  <c r="B35" i="79"/>
  <c r="B36" i="79"/>
  <c r="B37" i="79"/>
  <c r="B38" i="79"/>
  <c r="B39" i="79"/>
  <c r="B40" i="79"/>
  <c r="B41" i="79"/>
  <c r="B42" i="79"/>
  <c r="B43" i="79"/>
  <c r="B44" i="79"/>
  <c r="B45" i="79"/>
  <c r="B46" i="79"/>
  <c r="B47" i="79"/>
  <c r="B48" i="79"/>
  <c r="B49" i="79"/>
  <c r="B50" i="79"/>
  <c r="B51" i="79"/>
  <c r="B52" i="79"/>
  <c r="B53" i="79"/>
  <c r="B10" i="79"/>
  <c r="G43" i="80" l="1"/>
  <c r="F38" i="81"/>
  <c r="G44" i="80"/>
  <c r="F72" i="81"/>
  <c r="F77" i="67"/>
  <c r="F76" i="67"/>
  <c r="F75" i="67"/>
  <c r="F74" i="67"/>
  <c r="F73" i="67"/>
  <c r="F72" i="67"/>
  <c r="F71" i="67"/>
  <c r="F70" i="67"/>
  <c r="F69" i="67"/>
  <c r="F68" i="67"/>
  <c r="F67" i="67"/>
  <c r="F66" i="67"/>
  <c r="F65" i="67"/>
  <c r="F64" i="67"/>
  <c r="F63" i="67"/>
  <c r="F62" i="67"/>
  <c r="F61" i="67"/>
  <c r="F60" i="67"/>
  <c r="F59" i="67"/>
  <c r="F58" i="67"/>
  <c r="F57" i="67"/>
  <c r="F56" i="67"/>
  <c r="F55" i="67"/>
  <c r="F54" i="67"/>
  <c r="F53" i="67"/>
  <c r="F52" i="67"/>
  <c r="F51" i="67"/>
  <c r="F50" i="67"/>
  <c r="F49" i="67"/>
  <c r="F48" i="67"/>
  <c r="F47" i="67"/>
  <c r="F46" i="67"/>
  <c r="F45" i="67"/>
  <c r="F44" i="67"/>
  <c r="F43" i="67"/>
  <c r="F42" i="67"/>
  <c r="F39" i="67"/>
  <c r="F38" i="67"/>
  <c r="F37" i="67"/>
  <c r="F36" i="67"/>
  <c r="F35" i="67"/>
  <c r="F34" i="67"/>
  <c r="F33" i="67"/>
  <c r="F32" i="67"/>
  <c r="F31" i="67"/>
  <c r="F30" i="67"/>
  <c r="F29" i="67"/>
  <c r="F28" i="67"/>
  <c r="F27" i="67"/>
  <c r="G29" i="80"/>
  <c r="G28" i="80"/>
  <c r="G27" i="80"/>
  <c r="G26" i="80"/>
  <c r="G25" i="80"/>
  <c r="G24" i="80"/>
  <c r="G22" i="80"/>
  <c r="G21" i="80"/>
  <c r="G20" i="80"/>
  <c r="G19" i="80"/>
  <c r="G18" i="80"/>
  <c r="G17" i="80"/>
  <c r="G16" i="80"/>
  <c r="G15" i="80"/>
  <c r="G14" i="80"/>
  <c r="G13" i="80"/>
  <c r="G12" i="80"/>
  <c r="G11" i="80"/>
  <c r="G10" i="80"/>
  <c r="G53" i="80" l="1"/>
  <c r="F18" i="81"/>
  <c r="G78" i="80"/>
  <c r="F86" i="81"/>
  <c r="G37" i="80"/>
  <c r="F6" i="81"/>
  <c r="G47" i="80"/>
  <c r="F20" i="81"/>
  <c r="G55" i="80"/>
  <c r="F45" i="81"/>
  <c r="G63" i="80"/>
  <c r="F78" i="81"/>
  <c r="G71" i="80"/>
  <c r="F15" i="81"/>
  <c r="G79" i="80"/>
  <c r="F37" i="81"/>
  <c r="G35" i="80"/>
  <c r="F70" i="81"/>
  <c r="G62" i="80"/>
  <c r="F21" i="81"/>
  <c r="G30" i="80"/>
  <c r="F67" i="81"/>
  <c r="G38" i="80"/>
  <c r="F27" i="81"/>
  <c r="G48" i="80"/>
  <c r="F30" i="81"/>
  <c r="G56" i="80"/>
  <c r="F75" i="81"/>
  <c r="G64" i="80"/>
  <c r="F79" i="81"/>
  <c r="G72" i="80"/>
  <c r="F83" i="81"/>
  <c r="G80" i="80"/>
  <c r="F17" i="81"/>
  <c r="G45" i="80"/>
  <c r="F54" i="81"/>
  <c r="G54" i="80"/>
  <c r="F52" i="81"/>
  <c r="G31" i="80"/>
  <c r="F68" i="81"/>
  <c r="G39" i="80"/>
  <c r="F19" i="81"/>
  <c r="G49" i="80"/>
  <c r="F42" i="81"/>
  <c r="G57" i="80"/>
  <c r="F8" i="81"/>
  <c r="G65" i="80"/>
  <c r="F80" i="81"/>
  <c r="G73" i="80"/>
  <c r="F84" i="81"/>
  <c r="G77" i="80"/>
  <c r="F48" i="81"/>
  <c r="G36" i="80"/>
  <c r="F23" i="81"/>
  <c r="G32" i="80"/>
  <c r="F69" i="81"/>
  <c r="G40" i="80"/>
  <c r="F51" i="81"/>
  <c r="G50" i="80"/>
  <c r="F9" i="81"/>
  <c r="G58" i="80"/>
  <c r="F76" i="81"/>
  <c r="G66" i="80"/>
  <c r="F44" i="81"/>
  <c r="G74" i="80"/>
  <c r="F12" i="81"/>
  <c r="G61" i="80"/>
  <c r="F7" i="81"/>
  <c r="G70" i="80"/>
  <c r="F35" i="81"/>
  <c r="G33" i="80"/>
  <c r="F34" i="81"/>
  <c r="G41" i="80"/>
  <c r="F24" i="81"/>
  <c r="G51" i="80"/>
  <c r="F31" i="81"/>
  <c r="G59" i="80"/>
  <c r="F77" i="81"/>
  <c r="G67" i="80"/>
  <c r="F81" i="81"/>
  <c r="G75" i="80"/>
  <c r="F11" i="81"/>
  <c r="G69" i="80"/>
  <c r="F82" i="81"/>
  <c r="G46" i="80"/>
  <c r="F73" i="81"/>
  <c r="G34" i="80"/>
  <c r="F14" i="81"/>
  <c r="G42" i="80"/>
  <c r="F71" i="81"/>
  <c r="G52" i="80"/>
  <c r="F74" i="81"/>
  <c r="G60" i="80"/>
  <c r="F29" i="81"/>
  <c r="G68" i="80"/>
  <c r="F36" i="81"/>
  <c r="G76" i="80"/>
  <c r="F85" i="81"/>
  <c r="G31" i="79"/>
  <c r="G51" i="79"/>
  <c r="G32" i="79"/>
  <c r="G33" i="79"/>
  <c r="G49" i="79"/>
  <c r="G13" i="79"/>
  <c r="G34" i="79"/>
  <c r="G45" i="79"/>
  <c r="G53" i="79"/>
  <c r="G57" i="79"/>
  <c r="G16" i="79"/>
  <c r="G17" i="79"/>
  <c r="G37" i="79"/>
  <c r="G56" i="79"/>
  <c r="G19" i="79"/>
  <c r="G24" i="79"/>
  <c r="G35" i="79"/>
  <c r="G39" i="79"/>
  <c r="G58" i="79"/>
  <c r="G44" i="79"/>
  <c r="G10" i="79"/>
  <c r="F84" i="67"/>
  <c r="G14" i="79"/>
  <c r="G25" i="79"/>
  <c r="G29" i="79"/>
  <c r="G36" i="79"/>
  <c r="G40" i="79"/>
  <c r="G46" i="79"/>
  <c r="G47" i="79"/>
  <c r="G22" i="79"/>
  <c r="G43" i="79"/>
  <c r="G38" i="79"/>
  <c r="G11" i="79"/>
  <c r="G15" i="79"/>
  <c r="G20" i="79"/>
  <c r="G26" i="79"/>
  <c r="G30" i="79"/>
  <c r="G41" i="79"/>
  <c r="G50" i="79"/>
  <c r="G54" i="79"/>
  <c r="G27" i="79"/>
  <c r="G28" i="79"/>
  <c r="G48" i="79"/>
  <c r="G52" i="79"/>
  <c r="G18" i="79"/>
  <c r="G12" i="79"/>
  <c r="G21" i="79"/>
  <c r="G42" i="79"/>
  <c r="G55" i="79"/>
  <c r="G77" i="67" l="1"/>
  <c r="H77" i="67" s="1"/>
  <c r="G17" i="81" s="1"/>
  <c r="G76" i="67"/>
  <c r="H76" i="67" s="1"/>
  <c r="G37" i="81" s="1"/>
  <c r="G75" i="67"/>
  <c r="H75" i="67" s="1"/>
  <c r="G74" i="67"/>
  <c r="H74" i="67" s="1"/>
  <c r="G48" i="81" s="1"/>
  <c r="G73" i="67"/>
  <c r="H73" i="67" s="1"/>
  <c r="G72" i="67"/>
  <c r="H72" i="67" s="1"/>
  <c r="G11" i="81" s="1"/>
  <c r="G71" i="67"/>
  <c r="H71" i="67" s="1"/>
  <c r="G12" i="81" s="1"/>
  <c r="B77" i="67"/>
  <c r="B72" i="67"/>
  <c r="B73" i="67"/>
  <c r="B74" i="67"/>
  <c r="B75" i="67"/>
  <c r="B76" i="67"/>
  <c r="G70" i="67"/>
  <c r="H70" i="67" s="1"/>
  <c r="G69" i="67"/>
  <c r="H69" i="67" s="1"/>
  <c r="G68" i="67"/>
  <c r="H68" i="67" s="1"/>
  <c r="G15" i="81" s="1"/>
  <c r="G67" i="67"/>
  <c r="H67" i="67" s="1"/>
  <c r="G35" i="81" s="1"/>
  <c r="G66" i="67"/>
  <c r="H66" i="67" s="1"/>
  <c r="G65" i="67"/>
  <c r="H65" i="67" s="1"/>
  <c r="G36" i="81" s="1"/>
  <c r="G64" i="67"/>
  <c r="H64" i="67" s="1"/>
  <c r="G63" i="67"/>
  <c r="H63" i="67" s="1"/>
  <c r="G44" i="81" s="1"/>
  <c r="G62" i="67"/>
  <c r="H62" i="67" s="1"/>
  <c r="G61" i="67"/>
  <c r="H61" i="67" s="1"/>
  <c r="G60" i="67"/>
  <c r="H60" i="67" s="1"/>
  <c r="G59" i="67"/>
  <c r="H59" i="67" s="1"/>
  <c r="G21" i="81" s="1"/>
  <c r="G58" i="67"/>
  <c r="H58" i="67" s="1"/>
  <c r="G7" i="81" s="1"/>
  <c r="G57" i="67"/>
  <c r="H57" i="67" s="1"/>
  <c r="G29" i="81" s="1"/>
  <c r="G56" i="67"/>
  <c r="H56" i="67" s="1"/>
  <c r="G55" i="67"/>
  <c r="H55" i="67" s="1"/>
  <c r="G54" i="67"/>
  <c r="H54" i="67" s="1"/>
  <c r="G8" i="81" s="1"/>
  <c r="G53" i="67"/>
  <c r="H53" i="67" s="1"/>
  <c r="G52" i="67"/>
  <c r="H52" i="67" s="1"/>
  <c r="G45" i="81" s="1"/>
  <c r="G51" i="67"/>
  <c r="H51" i="67" s="1"/>
  <c r="G52" i="81" s="1"/>
  <c r="G50" i="67"/>
  <c r="H50" i="67" s="1"/>
  <c r="G18" i="81" s="1"/>
  <c r="G49" i="67"/>
  <c r="H49" i="67" s="1"/>
  <c r="G48" i="67"/>
  <c r="H48" i="67" s="1"/>
  <c r="G31" i="81" s="1"/>
  <c r="G47" i="67"/>
  <c r="H47" i="67" s="1"/>
  <c r="G9" i="81" s="1"/>
  <c r="G46" i="67"/>
  <c r="H46" i="67" s="1"/>
  <c r="G42" i="81" s="1"/>
  <c r="G45" i="67"/>
  <c r="H45" i="67" s="1"/>
  <c r="G30" i="81" s="1"/>
  <c r="G44" i="67"/>
  <c r="H44" i="67" s="1"/>
  <c r="G20" i="81" s="1"/>
  <c r="G43" i="67"/>
  <c r="H43" i="67" s="1"/>
  <c r="G42" i="67"/>
  <c r="H42" i="67" s="1"/>
  <c r="G54" i="81" s="1"/>
  <c r="G41" i="67"/>
  <c r="H41" i="67" s="1"/>
  <c r="G40" i="67"/>
  <c r="H40" i="67" s="1"/>
  <c r="G39" i="67"/>
  <c r="H39" i="67" s="1"/>
  <c r="G38" i="67"/>
  <c r="H38" i="67" s="1"/>
  <c r="G24" i="81" s="1"/>
  <c r="G37" i="67"/>
  <c r="H37" i="67" s="1"/>
  <c r="G51" i="81" s="1"/>
  <c r="G36" i="67"/>
  <c r="H36" i="67" s="1"/>
  <c r="G19" i="81" s="1"/>
  <c r="G35" i="67"/>
  <c r="H35" i="67" s="1"/>
  <c r="G27" i="81" s="1"/>
  <c r="G34" i="67"/>
  <c r="H34" i="67" s="1"/>
  <c r="G6" i="81" s="1"/>
  <c r="G33" i="67"/>
  <c r="H33" i="67" s="1"/>
  <c r="G23" i="81" s="1"/>
  <c r="G32" i="67"/>
  <c r="H32" i="67" s="1"/>
  <c r="G31" i="67"/>
  <c r="H31" i="67" s="1"/>
  <c r="G14" i="81" s="1"/>
  <c r="G30" i="67"/>
  <c r="H30" i="67" s="1"/>
  <c r="G34" i="81" s="1"/>
  <c r="G29" i="67"/>
  <c r="H29" i="67" s="1"/>
  <c r="G28" i="67"/>
  <c r="H28" i="67" s="1"/>
  <c r="G27" i="67"/>
  <c r="H27" i="67" s="1"/>
  <c r="G49" i="81"/>
  <c r="G16" i="81"/>
  <c r="G43" i="81"/>
  <c r="G39" i="81"/>
  <c r="G25" i="81"/>
  <c r="G22" i="81"/>
  <c r="G47" i="81"/>
  <c r="G46" i="81"/>
  <c r="G10" i="81"/>
  <c r="G53" i="81"/>
  <c r="G32" i="81"/>
  <c r="G13" i="81"/>
  <c r="G50" i="81"/>
  <c r="G33" i="81"/>
  <c r="G41" i="81"/>
  <c r="B42" i="67"/>
  <c r="B43" i="67"/>
  <c r="B44" i="67"/>
  <c r="B45" i="67"/>
  <c r="B46" i="67"/>
  <c r="B47" i="67"/>
  <c r="B48" i="67"/>
  <c r="B49" i="67"/>
  <c r="B50" i="67"/>
  <c r="B51" i="67"/>
  <c r="B52" i="67"/>
  <c r="B53" i="67"/>
  <c r="B54" i="67"/>
  <c r="B55" i="67"/>
  <c r="B56" i="67"/>
  <c r="B57" i="67"/>
  <c r="B58" i="67"/>
  <c r="B59" i="67"/>
  <c r="B60" i="67"/>
  <c r="B61" i="67"/>
  <c r="B62" i="67"/>
  <c r="B63" i="67"/>
  <c r="B64" i="67"/>
  <c r="B65" i="67"/>
  <c r="B66" i="67"/>
  <c r="B67" i="67"/>
  <c r="B68" i="67"/>
  <c r="B69" i="67"/>
  <c r="B70" i="67"/>
  <c r="B71" i="67"/>
  <c r="G40" i="81"/>
  <c r="C43" i="80"/>
  <c r="J15" i="69"/>
  <c r="J16" i="69" l="1"/>
  <c r="C10" i="80" s="1"/>
  <c r="G64" i="81"/>
  <c r="H17" i="80"/>
  <c r="G58" i="81"/>
  <c r="H26" i="80"/>
  <c r="G61" i="81"/>
  <c r="G65" i="81"/>
  <c r="H20" i="80"/>
  <c r="G59" i="81"/>
  <c r="H29" i="80"/>
  <c r="G62" i="81"/>
  <c r="G66" i="81"/>
  <c r="G63" i="81"/>
  <c r="H30" i="80"/>
  <c r="G67" i="81"/>
  <c r="H46" i="80"/>
  <c r="G73" i="81"/>
  <c r="H31" i="80"/>
  <c r="G68" i="81"/>
  <c r="H63" i="80"/>
  <c r="G78" i="81"/>
  <c r="H32" i="80"/>
  <c r="G69" i="81"/>
  <c r="H56" i="80"/>
  <c r="G75" i="81"/>
  <c r="H64" i="80"/>
  <c r="G79" i="81"/>
  <c r="H72" i="80"/>
  <c r="G83" i="81"/>
  <c r="H65" i="80"/>
  <c r="G80" i="81"/>
  <c r="H73" i="80"/>
  <c r="G84" i="81"/>
  <c r="H42" i="80"/>
  <c r="G71" i="81"/>
  <c r="H58" i="80"/>
  <c r="G76" i="81"/>
  <c r="H76" i="80"/>
  <c r="G85" i="81"/>
  <c r="H35" i="80"/>
  <c r="G70" i="81"/>
  <c r="H43" i="80"/>
  <c r="G38" i="81"/>
  <c r="H59" i="80"/>
  <c r="G77" i="81"/>
  <c r="H67" i="80"/>
  <c r="G81" i="81"/>
  <c r="H44" i="80"/>
  <c r="G72" i="81"/>
  <c r="H52" i="80"/>
  <c r="G74" i="81"/>
  <c r="H78" i="80"/>
  <c r="G86" i="81"/>
  <c r="H69" i="80"/>
  <c r="G82" i="81"/>
  <c r="H10" i="79"/>
  <c r="H10" i="80"/>
  <c r="H13" i="79"/>
  <c r="H16" i="80"/>
  <c r="H18" i="79"/>
  <c r="H24" i="80"/>
  <c r="H28" i="79"/>
  <c r="H32" i="79"/>
  <c r="H37" i="80"/>
  <c r="H37" i="79"/>
  <c r="H45" i="80"/>
  <c r="H43" i="79"/>
  <c r="H53" i="80"/>
  <c r="H48" i="79"/>
  <c r="H61" i="80"/>
  <c r="H57" i="79"/>
  <c r="H79" i="80"/>
  <c r="H19" i="79"/>
  <c r="H25" i="80"/>
  <c r="H33" i="79"/>
  <c r="H38" i="80"/>
  <c r="H14" i="79"/>
  <c r="H18" i="80"/>
  <c r="H24" i="79"/>
  <c r="H34" i="79"/>
  <c r="H39" i="80"/>
  <c r="H38" i="79"/>
  <c r="H47" i="80"/>
  <c r="H45" i="79"/>
  <c r="H55" i="80"/>
  <c r="H53" i="79"/>
  <c r="H71" i="80"/>
  <c r="H27" i="79"/>
  <c r="H47" i="79"/>
  <c r="H60" i="80"/>
  <c r="H15" i="79"/>
  <c r="H19" i="80"/>
  <c r="H20" i="79"/>
  <c r="H27" i="80"/>
  <c r="H25" i="79"/>
  <c r="H35" i="79"/>
  <c r="H40" i="80"/>
  <c r="H39" i="79"/>
  <c r="H48" i="80"/>
  <c r="H54" i="79"/>
  <c r="H74" i="80"/>
  <c r="H29" i="79"/>
  <c r="H33" i="80"/>
  <c r="H16" i="79"/>
  <c r="H21" i="80"/>
  <c r="H30" i="79"/>
  <c r="H34" i="80"/>
  <c r="H41" i="79"/>
  <c r="H50" i="80"/>
  <c r="H50" i="79"/>
  <c r="H66" i="80"/>
  <c r="H31" i="79"/>
  <c r="H36" i="80"/>
  <c r="H51" i="79"/>
  <c r="H68" i="80"/>
  <c r="H21" i="79"/>
  <c r="H28" i="80"/>
  <c r="H26" i="79"/>
  <c r="H36" i="79"/>
  <c r="H41" i="80"/>
  <c r="H40" i="79"/>
  <c r="H49" i="80"/>
  <c r="H46" i="79"/>
  <c r="H57" i="80"/>
  <c r="H55" i="79"/>
  <c r="H75" i="80"/>
  <c r="H17" i="79"/>
  <c r="H22" i="80"/>
  <c r="H22" i="79"/>
  <c r="H42" i="79"/>
  <c r="H51" i="80"/>
  <c r="H56" i="79"/>
  <c r="H77" i="80"/>
  <c r="H44" i="79"/>
  <c r="H54" i="80"/>
  <c r="H49" i="79"/>
  <c r="H62" i="80"/>
  <c r="H52" i="79"/>
  <c r="H70" i="80"/>
  <c r="H58" i="79"/>
  <c r="H80" i="80"/>
  <c r="H64" i="81"/>
  <c r="C54" i="79"/>
  <c r="C74" i="80"/>
  <c r="C26" i="79"/>
  <c r="C66" i="80"/>
  <c r="C50" i="79"/>
  <c r="C34" i="80"/>
  <c r="C30" i="79"/>
  <c r="D8" i="69" l="1"/>
  <c r="C43" i="79"/>
  <c r="C53" i="80"/>
  <c r="C17" i="79"/>
  <c r="C57" i="80"/>
  <c r="C46" i="79"/>
  <c r="C60" i="80"/>
  <c r="C47" i="79"/>
  <c r="C31" i="79"/>
  <c r="C36" i="80"/>
  <c r="C37" i="80"/>
  <c r="C32" i="79"/>
  <c r="C19" i="79"/>
  <c r="C44" i="79"/>
  <c r="C54" i="80"/>
  <c r="C15" i="79"/>
  <c r="C49" i="79"/>
  <c r="C62" i="80"/>
  <c r="C28" i="79"/>
  <c r="C34" i="79"/>
  <c r="C39" i="80"/>
  <c r="C33" i="79"/>
  <c r="C38" i="80"/>
  <c r="C10" i="79"/>
  <c r="C20" i="79"/>
  <c r="C35" i="79"/>
  <c r="C40" i="80"/>
  <c r="C13" i="79"/>
  <c r="C22" i="79"/>
  <c r="C27" i="79"/>
  <c r="C12" i="79"/>
  <c r="C48" i="80"/>
  <c r="C39" i="79"/>
  <c r="C52" i="79"/>
  <c r="C70" i="80"/>
  <c r="C75" i="80"/>
  <c r="C55" i="79"/>
  <c r="C25" i="79"/>
  <c r="C51" i="79"/>
  <c r="C68" i="80"/>
  <c r="C56" i="79"/>
  <c r="C77" i="80"/>
  <c r="C14" i="79"/>
  <c r="C42" i="79"/>
  <c r="C51" i="80"/>
  <c r="C45" i="80"/>
  <c r="C37" i="79"/>
  <c r="C41" i="80"/>
  <c r="C36" i="79"/>
  <c r="C24" i="79"/>
  <c r="C48" i="79"/>
  <c r="C61" i="80"/>
  <c r="C38" i="79"/>
  <c r="C47" i="80"/>
  <c r="C49" i="80"/>
  <c r="C40" i="79"/>
  <c r="C45" i="79"/>
  <c r="C55" i="80"/>
  <c r="C41" i="79"/>
  <c r="C50" i="80"/>
  <c r="C58" i="79"/>
  <c r="C80" i="80"/>
  <c r="C16" i="79"/>
  <c r="C21" i="79"/>
  <c r="C71" i="80"/>
  <c r="C53" i="79"/>
  <c r="C33" i="80"/>
  <c r="C29" i="79"/>
  <c r="C57" i="79"/>
  <c r="C79" i="80"/>
  <c r="C18" i="79"/>
  <c r="D10" i="80" l="1"/>
  <c r="E19" i="80" s="1"/>
  <c r="C23" i="79"/>
  <c r="C11" i="79"/>
  <c r="D10" i="79" l="1"/>
  <c r="E23" i="79" s="1"/>
  <c r="C10" i="69"/>
  <c r="B9" i="36"/>
  <c r="B10" i="36"/>
  <c r="B13" i="36"/>
  <c r="B14" i="36"/>
  <c r="B15" i="36"/>
  <c r="B17" i="36"/>
  <c r="B18" i="36"/>
  <c r="B19" i="36"/>
  <c r="E53" i="79" l="1"/>
  <c r="F20" i="79"/>
  <c r="F44" i="79"/>
  <c r="F42" i="79"/>
  <c r="E36" i="79"/>
  <c r="E19" i="79"/>
  <c r="E54" i="79"/>
  <c r="E45" i="79"/>
  <c r="F19" i="79"/>
  <c r="E50" i="79"/>
  <c r="F51" i="79"/>
  <c r="F10" i="79"/>
  <c r="F24" i="79"/>
  <c r="F52" i="79"/>
  <c r="E42" i="79"/>
  <c r="F28" i="79"/>
  <c r="E52" i="79"/>
  <c r="E37" i="79"/>
  <c r="F14" i="79"/>
  <c r="F47" i="79"/>
  <c r="E14" i="79"/>
  <c r="F39" i="79"/>
  <c r="F53" i="79"/>
  <c r="F33" i="79"/>
  <c r="E20" i="79"/>
  <c r="E51" i="79"/>
  <c r="E43" i="79"/>
  <c r="F32" i="79"/>
  <c r="F48" i="79"/>
  <c r="F31" i="79"/>
  <c r="F45" i="79"/>
  <c r="F50" i="79"/>
  <c r="F40" i="79"/>
  <c r="F36" i="79"/>
  <c r="E15" i="79"/>
  <c r="F12" i="79"/>
  <c r="E28" i="79"/>
  <c r="F43" i="79"/>
  <c r="E29" i="79"/>
  <c r="F41" i="79"/>
  <c r="E55" i="79"/>
  <c r="F26" i="79"/>
  <c r="E16" i="79"/>
  <c r="E12" i="79"/>
  <c r="F38" i="79"/>
  <c r="F17" i="79"/>
  <c r="F54" i="79"/>
  <c r="F46" i="79"/>
  <c r="E31" i="79"/>
  <c r="F11" i="79"/>
  <c r="F35" i="79"/>
  <c r="E11" i="79"/>
  <c r="F18" i="79"/>
  <c r="E56" i="79"/>
  <c r="E24" i="79"/>
  <c r="E17" i="79"/>
  <c r="E41" i="79"/>
  <c r="F25" i="79"/>
  <c r="F55" i="79"/>
  <c r="E49" i="79"/>
  <c r="F49" i="79"/>
  <c r="E57" i="79"/>
  <c r="E48" i="79"/>
  <c r="E18" i="79"/>
  <c r="E33" i="79"/>
  <c r="F34" i="79"/>
  <c r="F30" i="79"/>
  <c r="E13" i="79"/>
  <c r="E10" i="79"/>
  <c r="E63" i="79" s="1"/>
  <c r="E22" i="79"/>
  <c r="F56" i="79"/>
  <c r="E25" i="79"/>
  <c r="E38" i="79"/>
  <c r="E27" i="79"/>
  <c r="E30" i="79"/>
  <c r="E26" i="79"/>
  <c r="F37" i="79"/>
  <c r="E35" i="79"/>
  <c r="F21" i="79"/>
  <c r="E39" i="79"/>
  <c r="E34" i="79"/>
  <c r="E46" i="79"/>
  <c r="F57" i="79"/>
  <c r="E58" i="79"/>
  <c r="E40" i="79"/>
  <c r="F27" i="79"/>
  <c r="F22" i="79"/>
  <c r="E32" i="79"/>
  <c r="E21" i="79"/>
  <c r="F13" i="79"/>
  <c r="F29" i="79"/>
  <c r="E47" i="79"/>
  <c r="F16" i="79"/>
  <c r="E44" i="79"/>
  <c r="F58" i="79"/>
  <c r="G28" i="81"/>
  <c r="H13" i="80" l="1"/>
  <c r="G55" i="81"/>
  <c r="H14" i="80"/>
  <c r="G56" i="81"/>
  <c r="H15" i="80"/>
  <c r="G57" i="81"/>
  <c r="H11" i="80"/>
  <c r="G26" i="81"/>
  <c r="H12" i="79"/>
  <c r="H12" i="80"/>
  <c r="H11" i="79"/>
  <c r="H84" i="67"/>
  <c r="B35" i="67"/>
  <c r="B27" i="67"/>
  <c r="B28" i="67"/>
  <c r="B29" i="67"/>
  <c r="B30" i="67"/>
  <c r="B31" i="67"/>
  <c r="B32" i="67"/>
  <c r="B33" i="67"/>
  <c r="B34" i="67"/>
  <c r="B36" i="67"/>
  <c r="B37" i="67"/>
  <c r="B38" i="67"/>
  <c r="B39" i="67"/>
  <c r="B40" i="67"/>
  <c r="B41" i="67"/>
  <c r="A28" i="76"/>
  <c r="A51" i="76" s="1"/>
  <c r="A74" i="76" s="1"/>
  <c r="A97" i="76" s="1"/>
  <c r="A120" i="76" s="1"/>
  <c r="A143" i="76" s="1"/>
  <c r="A166" i="76" s="1"/>
  <c r="A189" i="76" s="1"/>
  <c r="A212" i="76" s="1"/>
  <c r="A235" i="76" s="1"/>
  <c r="A258" i="76" s="1"/>
  <c r="A281" i="76" s="1"/>
  <c r="A304" i="76" s="1"/>
  <c r="A327" i="76" s="1"/>
  <c r="A350" i="76" s="1"/>
  <c r="A373" i="76" s="1"/>
  <c r="A396" i="76" s="1"/>
  <c r="A419" i="76" s="1"/>
  <c r="A442" i="76" s="1"/>
  <c r="A465" i="76" s="1"/>
  <c r="A488" i="76" s="1"/>
  <c r="A511" i="76" s="1"/>
  <c r="A534" i="76" s="1"/>
  <c r="A557" i="76" s="1"/>
  <c r="A580" i="76" s="1"/>
  <c r="A603" i="76" s="1"/>
  <c r="A626" i="76" s="1"/>
  <c r="A649" i="76" s="1"/>
  <c r="A672" i="76" s="1"/>
  <c r="A695" i="76" s="1"/>
  <c r="A718" i="76" s="1"/>
  <c r="A741" i="76" s="1"/>
  <c r="A764" i="76" s="1"/>
  <c r="A787" i="76" s="1"/>
  <c r="A810" i="76" s="1"/>
  <c r="A833" i="76" s="1"/>
  <c r="A856" i="76" s="1"/>
  <c r="A879" i="76" s="1"/>
  <c r="A902" i="76" s="1"/>
  <c r="A925" i="76" s="1"/>
  <c r="A948" i="76" s="1"/>
  <c r="A971" i="76" s="1"/>
  <c r="A994" i="76" s="1"/>
  <c r="A1017" i="76" s="1"/>
  <c r="E80" i="80" l="1"/>
  <c r="E58" i="80"/>
  <c r="E42" i="80"/>
  <c r="E15" i="80"/>
  <c r="F71" i="80"/>
  <c r="F55" i="80"/>
  <c r="F39" i="80"/>
  <c r="F12" i="80"/>
  <c r="F50" i="80"/>
  <c r="F28" i="80"/>
  <c r="E67" i="80"/>
  <c r="E51" i="80"/>
  <c r="E35" i="80"/>
  <c r="E29" i="80"/>
  <c r="F22" i="80"/>
  <c r="F52" i="80"/>
  <c r="F20" i="80"/>
  <c r="F17" i="80"/>
  <c r="E31" i="80"/>
  <c r="F44" i="80"/>
  <c r="E68" i="80"/>
  <c r="F21" i="80"/>
  <c r="F49" i="80"/>
  <c r="F27" i="80"/>
  <c r="F13" i="80"/>
  <c r="F40" i="80"/>
  <c r="E50" i="80"/>
  <c r="E28" i="80"/>
  <c r="F47" i="80"/>
  <c r="F68" i="80"/>
  <c r="F11" i="80"/>
  <c r="E16" i="80"/>
  <c r="F15" i="80"/>
  <c r="E48" i="80"/>
  <c r="E26" i="80"/>
  <c r="F45" i="80"/>
  <c r="F62" i="80"/>
  <c r="E57" i="80"/>
  <c r="E14" i="80"/>
  <c r="F32" i="80"/>
  <c r="E17" i="80"/>
  <c r="E37" i="80"/>
  <c r="E72" i="80"/>
  <c r="E56" i="80"/>
  <c r="E40" i="80"/>
  <c r="E13" i="80"/>
  <c r="F69" i="80"/>
  <c r="F53" i="80"/>
  <c r="F37" i="80"/>
  <c r="F10" i="80"/>
  <c r="F46" i="80"/>
  <c r="F24" i="80"/>
  <c r="E65" i="80"/>
  <c r="E49" i="80"/>
  <c r="E33" i="80"/>
  <c r="E27" i="80"/>
  <c r="E20" i="80"/>
  <c r="F48" i="80"/>
  <c r="E47" i="80"/>
  <c r="E25" i="80"/>
  <c r="E78" i="80"/>
  <c r="E52" i="80"/>
  <c r="F65" i="80"/>
  <c r="E22" i="80"/>
  <c r="E61" i="80"/>
  <c r="E18" i="80"/>
  <c r="F26" i="80"/>
  <c r="E34" i="80"/>
  <c r="E74" i="80"/>
  <c r="F31" i="80"/>
  <c r="F34" i="80"/>
  <c r="E43" i="80"/>
  <c r="F66" i="80"/>
  <c r="E64" i="80"/>
  <c r="E21" i="80"/>
  <c r="F30" i="80"/>
  <c r="E41" i="80"/>
  <c r="F64" i="80"/>
  <c r="F14" i="80"/>
  <c r="E53" i="80"/>
  <c r="F56" i="80"/>
  <c r="E70" i="80"/>
  <c r="E54" i="80"/>
  <c r="E38" i="80"/>
  <c r="E11" i="80"/>
  <c r="F67" i="80"/>
  <c r="F51" i="80"/>
  <c r="F35" i="80"/>
  <c r="F29" i="80"/>
  <c r="E73" i="80"/>
  <c r="F42" i="80"/>
  <c r="E63" i="80"/>
  <c r="E75" i="80"/>
  <c r="E36" i="80"/>
  <c r="F33" i="80"/>
  <c r="F38" i="80"/>
  <c r="E45" i="80"/>
  <c r="F70" i="80"/>
  <c r="E66" i="80"/>
  <c r="F63" i="80"/>
  <c r="F25" i="80"/>
  <c r="E59" i="80"/>
  <c r="F36" i="80"/>
  <c r="E32" i="80"/>
  <c r="F61" i="80"/>
  <c r="F18" i="80"/>
  <c r="E76" i="80"/>
  <c r="E44" i="80"/>
  <c r="F57" i="80"/>
  <c r="E69" i="80"/>
  <c r="E10" i="80"/>
  <c r="E62" i="80"/>
  <c r="E46" i="80"/>
  <c r="E30" i="80"/>
  <c r="E24" i="80"/>
  <c r="E77" i="80"/>
  <c r="F59" i="80"/>
  <c r="F43" i="80"/>
  <c r="F16" i="80"/>
  <c r="F58" i="80"/>
  <c r="E71" i="80"/>
  <c r="E55" i="80"/>
  <c r="E39" i="80"/>
  <c r="E12" i="80"/>
  <c r="F60" i="80"/>
  <c r="E60" i="80"/>
  <c r="E79" i="80"/>
  <c r="F41" i="80"/>
  <c r="F54" i="80"/>
  <c r="B8" i="36"/>
  <c r="D90" i="81" l="1"/>
  <c r="M30" i="36"/>
  <c r="E84" i="80"/>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4">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futureMetadata>
  <valueMetadata count="4">
    <bk>
      <rc t="1" v="0"/>
    </bk>
    <bk>
      <rc t="1" v="1"/>
    </bk>
    <bk>
      <rc t="1" v="2"/>
    </bk>
    <bk>
      <rc t="1" v="3"/>
    </bk>
  </valueMetadata>
</metadata>
</file>

<file path=xl/sharedStrings.xml><?xml version="1.0" encoding="utf-8"?>
<sst xmlns="http://schemas.openxmlformats.org/spreadsheetml/2006/main" count="1049" uniqueCount="292">
  <si>
    <t>listas</t>
  </si>
  <si>
    <t>SI</t>
  </si>
  <si>
    <t>NO</t>
  </si>
  <si>
    <t>OBJETO: REALIZAR LA INTERVENTORIA TECNICA ADMINISTRATIVA LEGAL FINANCIERA SOCIAL AMBIENTAL Y SST PARA EL CONTRATO DE OBRA PUBLICA CUYO OBJETO ES CONTRATAR POR EL SISTEMA DE PRECIOS UNITARIOS FIJOS Y A MONTO AGOTABLE LAS OBRAS NECESARIAS PARA EL MANTENIMIENTO ADECUACION DE LA CASA DE LA CULTURA DE LA LOCALIDAD DE TUNJUELITO</t>
  </si>
  <si>
    <t>Cada contrato debe cumplir con alguno de estos códigos 81101500, 80101600, 80101500</t>
  </si>
  <si>
    <t>Experiencia en contratos, que incluyan actividades:</t>
  </si>
  <si>
    <t>PLAZO EJEC.</t>
  </si>
  <si>
    <t>5 MESES</t>
  </si>
  <si>
    <t>EXPERIENCIA GENERAL</t>
  </si>
  <si>
    <t>PRESUPUESTO</t>
  </si>
  <si>
    <t>INTERVENTORÍA A CONSTRUCCIÓN Y/O TERMINACIÓN Y/O AMPLIACIÓN Y/O REMODELACIÓN Y/O REFORZAMIENTO Y/O ADECUACIÓN Y/O MANTENIMIENTO Y/O MEJORAMIENTO Y/O MODIFICACIÓN DE EDIFICACIONES</t>
  </si>
  <si>
    <t>Z</t>
  </si>
  <si>
    <t>EXPERIENCIA ESPECÍFICA</t>
  </si>
  <si>
    <t>Por lo menos uno (1) de los contratos válidos aportados como experiencia general deben contemplar un área intervenida o construida igual o superior al (50%) del total de metros cuadrados del proceso de selección, el cual corresponde a 516 m2</t>
  </si>
  <si>
    <t>A.	En el Clasificador de Bienes y Servicios el segmento correspondiente para la clasificación de la experiencia es el 80 y/o 81. 
B.	La Entidad únicamente podrá exigir para la verificación de la experiencia los contratos celebrados por el interesado, identificados con el Clasificador de Bienes y Servicios hasta el tercer nivel.
C.	Si el Proponente relaciona o anexa más de cinco (5) contratos en el “Formato 3 – Experiencia”, para efectos de evaluar la experiencia únicamente se tendrán en cuenta los cinco (5) contratos afectados por su porcentaje de participación obtengan el mayor valor. 
D.	Tratándose de Proponentes Plurales se tendrá en cuenta lo siguiente: i) uno de los integrantes debe aportar como mínimo el cincuenta por ciento (50 %) de la experiencia solicitada; ii) los demás integrantes deben acreditar al menos el cinco por ciento (5 %) de la experiencia solicitada; y iii) sin perjuicio de lo anterior, solo uno (1) de los integrantes, si así lo considera pertinente, podrá no demostrar experiencia. En este último caso, el porcentaje de participación del integrante que no aporta experiencia en la estructura plural no podrá superar el diez por ciento (10 %).
Estos porcentajes que acreditarán los integrantes del Proponente Plural se podrán cumplir con contratos válidos que acrediten cualquier requisito de experiencia solicitada en el Pliego de Condiciones y se verificará de conformidad con el porcentaje mínimo de experiencia exigido en el numeral 3.8.1., esto es, frente al cien por ciento (100 %) del Presupuesto Oficial.
En armonía con lo anterior, para cumplir el requisito previsto en este literal no se solicitará la acreditación de longitudes, magnitudes, volúmenes o porcentajes requeridos en la experiencia específica, sino que bastará con acreditar los SMMLV. 
E.	Cuando el contrato que se pretende acreditar como experiencia haya sido ejecutado en Consorcio o en Unión Temporal, el porcentaje de participación del integrante será el registrado en el Registro Único de Proponentes (RUP) de este, o en alguno de los documentos válidos para probar la experiencia en caso de que el integrante no esté obligado a tener RUP. 
F.	Cuando el contrato que se pretende acreditar como experiencia haya sido ejecutado en Consorcio o en Unión Temporal, el valor a considerar será el registrado en el Registro Único de Proponentes (RUP), o documento válido, en caso de que el integrante no esté obligado a tener RUP. En estos casos la experiencia se multiplicará por el porcentaje de participación que tuvo el integrante o los integrantes.
G.	Cuando el contrato que se pretende acreditar como experiencia haya sido ejecutado en Consorcio, el porcentaje (%) de dimensionamiento (según la longitud o magnitud requerida en el Proceso de Contratación)” exigido en la “Matriz 1 – Experiencia” se afectará por el porcentaje de participación que tuvo el integrante o los integrantes. 
Por su parte, si el contrato fue llevado a cabo como Unión Temporal, la acreditación del porcentaje (%) de dimensionamiento” se afectará de acuerdo con la distribución de actividades y lo materialmente ejecutado, para lo cual se deberá allegar el documento de conformación de Proponente Plural que discrimine las actividades a cargo de cada uno de los integrantes o que de los documentos aportados para probar la experiencia se pueda determinar qué actividades realizó cada uno de los integrantes. En caso de que lo anterior no se logre determinar, la evaluación se realizará de conformidad con lo señalado en el párrafo precedente, respecto a los Consorcios.
Nota: El “dimensionamiento” de este literal no aplica solamente a longitud de vías producto de la Interventoría, sino a cualquier dimensión o magnitud requerida en el Proceso de Contratación para acreditar la experiencia según la “Matriz 1 – Experiencia". Por ejemplo, interventorías enfocadas en: longitud o luces libres de puentes vehiculares, metros cúbicos (volúmenes), en procesos de dragados marítimos o fluviales, longitudes de túneles, entre otros.
Nota 2: En los casos donde el contrato aportado se encuentre registrado en el RUP como contrato celebrado por accionista, socio o constituyente, del proponente o su integrante, el porcentaje de dimensionamiento deberá ser determinado a través de uno o algunos de los documentos válidos para la acreditación de experiencia, en este caso, si la Entidad Estatal no puede corroborar la información el contrato no será tenido en cuenta para efectos de acreditación del porcentaje de dimensionamiento requerido. Cuando el contrato que se aporte para la experiencia haya sido ejecutado por un Consorcio o por una Unión Temporal, y dos (2) o más de sus integrantes conformen un Proponente Plural para participar en el presente proceso, dicho contrato se entenderá aportado como un (1) solo contrato y se tendrá en cuenta para el aporte de la experiencia la sumatoria de los porcentajes de los integrantes del Consorcio o de la Unión Temporal que ejecutaron el contrato y que están participando en el Proceso de Contratación, siempre y cuando en el “Formato 3 – Experiencia” se indique qué integrantes y porcentajes de participación se ofrecen como experiencia. 
H.	En el evento en que no todos los integrantes que conforman la estructura plural indiquen su participación en el contrato que se aporta como experiencia en el “Formato 3 – Experiencia”, se tendrá en cuenta únicamente la participación del o los integrantes que la expresan. La Entidad hará la evaluación basada en el “Formato 3 - Experiencia”.  Para participar en el presente proceso se entenderá el contrato aportado como uno (1) solo y se tendrá en cuenta para el aporte de la experiencia la sumatoria de los porcentajes de los integrantes del Consorcio o de la Unión Temporal que ejecutaron el contrato y que están participando en el Proceso de Contratación, siempre y cuando en el “Formato 3 – Experiencia” se indique qué integrantes y porcentajes de participación se ofrecen como experiencia. 
I.	Para los proyectos de concesiones en infraestructura de transporte únicamente se tendrá en cuenta la experiencia adquirida en la interventoría a la etapa constructiva y/o de intervención de la obra de infraestructura de transporte, la cual deberá ser demostrada con los documentos que la soporten. En consecuencia, no será válida la experiencia obtenida en la etapa de operación, administración y/o mantenimiento de la infraestructura concesionada. 
Para estos efectos, el oferente deberá acreditar los valores ejecutados, para lo cual podrá presentar su experiencia expresada en SMMLV dentro del respectivo contrato correspondientes a la interventoría a la etapa constructiva y/o de intervención de infraestructura de transporte, empleando alguno de los documentos válidos establecidos en el numeral 10.1.5 del Pliego de Condiciones. En el evento que el proponente no aporte la experiencia expresada en SMMLV se aplicara la regla de conversión del literal B del numeral 1.12.
En el evento en que los valores de los documentos aportados se expresen en moneda extranjera se procederá de conformidad en el literal A del numeral 1.13 de este documento. Para este caso, la fecha de terminación de la interventoría a la etapa constructiva y/o de intervención de la infraestructura de trasporte hará las veces de fecha de terminación del contrato. Ahora, para la conversión de dichos valores a SMMLV se seguirá el proceso descrito en el literal B del numeral 1.13, para lo cual se emplearán los valores históricos de SMMLV señalados por el Banco de la República (https://www.banrep.gov.co/es/mercado-laboral/salarios), del año correspondiente a la fecha de terminación a la interventoría a la etapa constructiva y/o de intervención de infraestructura de transporte.
En los casos en que el Proponente no cumpla la exigencia antes señalada, la Entidad permitirá la subsanación, en los términos del numeral 1.6 del Pliego de Condiciones, requiriendo al Proponente para que demuestre los valores ejecutados. En caso de que el Proponente subsane, en relación con este contrato se aplicará lo dispuesto en el literal A) del numeral 4.1 del Pliego de Condiciones. De no lograrse la discriminación de los valores ejecutados en el marco del respectivo contrato, la Entidad no lo tendrá en cuenta para la evaluación ponderable, teniéndolo únicamente en cuenta si acredita experiencia habilitante.
En caso de que el valor ejecutado que consta en el Registro Único de Proponentes (RUP) sea distinto al verificado en el documento aportado por el Proponente, la Entidad para evaluar el requisito de la experiencia tomará el dato del valor de alguno de los documentos válidos establecidos en el numeral 10.1.5. del Pliego de Condiciones. Lo anterior, debido a que estos últimos discriminan el valor ejecutado a la interventoría a la etapa constructiva y/o intervención de la obra de infraestructura de transporte. 
J.	Las auto certificaciones no servirán para acreditar la experiencia requerida, ya que con estas no se puede constatar la ejecución de contratos que deben certificar los terceros que recibieron la obra, bien o servicio. Para la aplicación de esta regla, se entiende por auto certificaciones aquellas expedidas por el mismo Proponente, sus representantes, los integrantes del Proponente Plural o del mismo grupo empresarial para demostrar su propia experiencia.</t>
  </si>
  <si>
    <t>4.2.1 EXPERIENCIA ESPECIFICA ADICIONAL</t>
  </si>
  <si>
    <t xml:space="preserve">La Entidad asignará cinco (5) puntos al Proponente que se comprometa con el diligenciamiento del “Formato 9 - Experiencia y formación académica adicional del Personal Clave Evaluable” a acreditar que cada uno de los integrantes que conforman el Personal Clave Evaluable: i) el Director de Interventoría y/o ii) el Residente de interventoría y iii) el Especialista en geotecnia vial y pavimentos tienen un (1) año de experiencia específica adicional a la definida en la “Matriz 4 – Lineamientos de requisitos del Personal”. Es decir, si el requisito mínimo de experiencia específica es de dos (2) años, se otorgará puntaje por una experiencia adicional de un (1) año, para un total de tres (3) años.
Para otorgar el puntaje basta con diligenciar el “Formato 9 - Experiencia y formación académica adicional del Personal Clave Evaluable”. Por tanto, no se revisarán los soportes de experiencia del Personal Clave Evaluable durante la evaluación de las ofertas. La verificación de los documentos relacionados con el Personal Clave Evaluable se hará de acuerdo con lo señalado en el numeral 9.1 “Información para el control de la ejecución de la obra” del Pliego de Condiciones.
i.	Se entiende por “Experiencia específica adicional” la experiencia directamente relacionada con el cargo a desempeñar. 
ii.	La contabilización total de la experiencia se realizará en años. En caso de ser necesario se hará la conversión de meses o días a años para la contabilización. 
iii.	Las reglas de equivalencias descritas en la “Matriz 4 – Lineamientos de Requisitos del Personal” no aplican para el otorgamiento de puntaje, solamente para verificar que el profesional cumple con la experiencia mínima requerida por la Entidad. 
En el caso de que la Entidad establezca más de un profesional por cargo, cada uno de ellos deberá cumplir con el año de experiencia específica adicional. </t>
  </si>
  <si>
    <t>4.2.2 FORMACION ACADEMICA ADICIONAL</t>
  </si>
  <si>
    <t xml:space="preserve">La Entidad asignará cinco (5) puntos al Proponente que se comprometa con el diligenciamiento del “Formato 9 – Experiencia y formación académica adicional del Personal Clave Evaluable” cada uno de los integrantes que conforman el Personal Clave Evaluable: i) el Director de Interventoría, ii) el Residente de interventoría y iii) el especialista en geotecnia vial y pavimentos a acreditar que tienen una formación académica adicional a la definida en la “Matriz 4 – Lineamientos de requisitos del Personal”. Es decir, si el requisito mínimo de formación académica es contar con un título profesional, se otorgará el puntaje a quien se obligue a presentar un título de posgrado, o si el requisito mínimo de formación académica es contar con un título de posgrado, se otorgará el puntaje a quien acredite un título de posgrado adicional.
Para otorgar el puntaje bastará con diligenciar el “Formato 9 - Experiencia y formación académica adicional del Personal Clave Evaluable”. Por tanto, no se revisarán los soportes académicos del Personal Clave Evaluable durante la evaluación de las ofertas. La verificación de los documentos relacionados con el Personal Clave Evaluable se hará de acuerdo con lo señalado en el numeral 9.1 “Información para el control de la ejecución de la obra” de este Pliego de Condiciones.
I.	Las Entidades no podrán solicitar títulos de posgrado particulares, es decir, que el Personal Clave Evaluable tenga una especialización, una maestría o un doctorado, sino que se exigirá que el título de posgrado esté enfocado en un área de conocimiento para verificar las condiciones mínimas requeridas (p.ej. título de posgrado en pavimentos o geotecnia). 
II.	Las reglas de equivalencias descritas en la “Matriz 4 – Lineamientos de Requisitos del Personal” no aplican para el otorgamiento de puntaje, solamente para verificar que el profesional cumple con la formación académica mínima requerida por la Entidad. 
III.	Se entiende por “Formación académica adicional” aquella relacionada directamente con el cargo a desempeñar.
En el caso que la Entidad establezca más de un profesional por cargo, cada uno de ellos deberá cumplir con la formación académica adicional. </t>
  </si>
  <si>
    <t>Vinculación Personas con Discapacidad 4.4 Documento Base</t>
  </si>
  <si>
    <r>
      <rPr>
        <sz val="10"/>
        <color rgb="FF000000"/>
        <rFont val="Calibri"/>
      </rPr>
      <t>Acreditar el número mínimo de personas con discapacidad en su planta de personal, de conformidad con lo señalado en el certificado expedido por el Ministerio de Trabajo, el cual deberá estar vigente a la fecha de cierre del Proceso de selección.
Para los Proponentes Plurales, la Entidad Estatal tendrá en cuenta la planta de personal del integrante del Proponente Plural</t>
    </r>
    <r>
      <rPr>
        <b/>
        <sz val="10"/>
        <color rgb="FF000000"/>
        <rFont val="Calibri"/>
      </rPr>
      <t xml:space="preserve"> que aporte como mínimo el cuarenta por ciento (40%) </t>
    </r>
    <r>
      <rPr>
        <sz val="10"/>
        <color rgb="FF000000"/>
        <rFont val="Calibri"/>
      </rPr>
      <t>de la experiencia requerida para el Proceso de Contratación. Este porcentaje de experiencia se tomará sobre el “Valor mínimo a certificar (como % del Presupuesto Oficial de obra expresado en SMMLV)”.
El Formato No. 8, en el caso de los Proponentes plurales, debe suscribirse por la persona natural o el representante legal de la persona jurídica que aporte como mínimo el cuarenta por ciento (40%) de la experiencia requerida para el Proceso de Contratación.</t>
    </r>
  </si>
  <si>
    <t>4.3 FACTOR DE SOSTENIBILIDAD</t>
  </si>
  <si>
    <t xml:space="preserve">La Entidad asignará un (1) punto al Proponente que se comprometa con el diligenciamiento del “Formato 12 – Factor de sostenibilidad”, y se comprometa con los siguientes aspectos:
●	Presentar sus entregables (comunicaciones, informes, memorias de cálculo, diseños por componentes, entre otros), siempre que aplique, en impresión a doble cara, así mismo utilizando papel que cuente con (i) el certificado del Sello Ambiental Colombiano y/o cualquier otra etiqueta ambiental o (ii) sea papel con contenido reciclado o procedente de fuentes forestales sostenibles o naturales y estar libre de cloro elemental. 
Cuando el documento lo permita, se reutilizarán hojas ya usadas por una cara, por ejemplo, para evidencias de trabajo de campo, y en el evento en que sus entregables no se requieran en medio físico, garantizar que los documentos sean digitalizados y establecer una política de archivo digital.
Durante la ejecución del contrato, el futuro contratista adjuntará la ficha técnica del papel a utilizar.
●	Contar con un programa de reciclaje y gestión integral de residuos (ordinarios, aprovechables, orgánicos, residuos de aparatos eléctricos y electrónicos-RAEES), donde se establezcan de manera evidenciable a través de metas e indicadores, las medidas implementadas de reciclaje y/o reutilización de residuos y su adecuada gestión. Durante la ejecución del proyecto tendrá que presentar el documento “Programa de reciclaje y gestión integral de residuos”, donde se evidencien las metas e indicadores, principalmente de reciclaje.
●	Capacitar al personal (puede ser el equipo interno de la interventoría o al personal del contratista), en temas de sostenibilidad en el ejercicio de la labor de interventoría, por ejemplo, gestión de residuos, reciclaje y aprovechamiento de residuos, ahorro de agua, ahorro de energía, estilos de vida sostenibles, consumo responsable, transporte sostenible, entre otros. Así mismo, se debe capacitar al personal sobre temas ambientales relacionados con los proyectos sujetos a interventoría, por ejemplo, gestión de residuos de construcción y demolición, uso y manejo adecuado del suelo, conflictos socio ambientales y medidas de manejo, reglamentación ambiental, atención de emergencias ambientales, gestión de residuos peligrosos, manejo de sustancias químicas, entre otros. Durante la ejecución del proyecto tendrá que presentar soporte de las capacitaciones, que incluya evaluación y registro fotográfico.
●	Contar con un programa de transporte sostenible, donde se establezcan de manera evidenciable, a través de metas e indicadores, medidas que contengan entre otros, algunos aspectos relacionados con diversificación de modos de transporte como por ejemplo: combinación con el sistema público, vehículos compartidos, sistemas de movilidad activa puede ser uso de bicicletas, patinetas o incluso caminar, de ser posible uso de tecnologías limpias y vehículos de bajas emisiones o uso compartido de vehículos y promover opciones de transporte seguro y aspectos de conducción eficiente, entre otros.
Durante la ejecución del proyecto tendrá que adjuntar el documento “Programa de transporte sostenible”, donde se evidencien las metas e indicadores. El contratista adjudicatario podrá acreditar este requisito con uno o con varios de los factores que se enuncian a modo de ejemplo u otros que cumplan con la misma finalidad.
●	Contar con un programa que asegure que los equipos tecnológicos a utilizar, por ejemplo, computadores, impresoras, tabletas, entre otros, cumplan con norma técnica de bajo consumo energético. Durante la ejecución del proyecto tendrá que entregar la ficha técnica de los equipos en donde se evidencie el cumplimiento de estos aspectos. 
●	Asegurar la gestión adecuada de los residuos (ordinarios, aprovechables, residuos de aparatos eléctricos y electrónicos-RAEES) generados durante la prestación del servicio de consultoría en el marco de la normatividad vigente y aplicable, así como toda aquella que la modifique o la sustituya. Durante la ejecución del proyecto tendrá que entregar actas o documentos que evidencien la gestión de residuos efectuada durante la ejecución del contrato
El interventor o supervisor verificará el cumplimiento de este criterio y, además, comprobará, para el inicio de la ejecución del Contrato, que el futuro contratista que cumpla con las consideraciones indicadas para el Factor de Sostenibilidad “9.1 Información para el control de la ejecución de la consultoría”. </t>
  </si>
  <si>
    <t>4.5 VINCULACION DE PERSONAS EN CONDICION DE DISCAPACIDAD</t>
  </si>
  <si>
    <t xml:space="preserve">La Entidad asignará un (1) punto al Proponente que acredite el número mínimo de personas en condición de discapacidad, de acuerdo con el número total de trabajadores de la planta de su personal, en los términos señalados en el artículo 2.2.1.2.4.2.6. del Decreto 1082 de 2015. 
Para esto debe: i) diligenciar el “Formato 6 – Vinculación de personas en condición de discapacidad suscrito por la persona natural, el representante legal o el revisor fiscal, según corresponda, en el cual certifique el número total de trabajadores vinculados a la planta de personal del Proponente, o el integrante del Proponente Plural, a la fecha de cierre del Proceso de Contratación, ii) acreditar el número mínimo de personas en condición de  discapacidad en su planta de personal, de conformidad con lo señalado en el certificado expedido por el Ministerio de Trabajo, el cual deberá estar vigente a la fecha de cierre del Proceso de Contratación.
Para los Proponentes Plurales, la Entidad tendrá en cuenta la planta de personal del integrante del Proponente Plural que aporte como mínimo el cuarenta por ciento (40 %) de la experiencia requerida para el Proceso de Contratación. Este porcentaje de experiencia se tomará sobre el “Valor mínimo a certificar (como % del Presupuesto Oficial expresado en SMMLV)” de conformidad con el numeral 3.8.1 del Pliego de Condiciones, sin importar si la experiencia es general o específica.
</t>
  </si>
  <si>
    <t>4.6 MIPYME DOMICILIADA EN COLOMBIA</t>
  </si>
  <si>
    <t xml:space="preserve">La Entidad otorgará un puntaje de cero punto veinticinco (0.25) puntos al Proponente que acredite la calidad de Mipyme domiciliada en Colombia, de conformidad con el artículo 2.2.1.2.4.2.4 del Decreto 1082 de 2015, en concordancia con el parágrafo del artículo 2.2.1.13.2.4 del Decreto 1074 de 2015, o la norma que lo modifique, complemente o sustituya.
Así las cosas, para obtener el puntaje, el Proponente entregará copia del certificado del Registro Único de Proponentes (RUP), el cual deberá encontrarse vigente y en firme al momento de su presentación. Si el Proponente debió subsanar la entrega del RUP, este será válido para los criterios diferenciales en cuanto a los requisitos habilitantes relacionados con el número de contratos aportados para demostrar la experiencia solicitada y los índices de la Capacidad Financiera y Organizacional. Sin embargo, el certificado no se tendrá en cuenta para la asignación del puntaje adicional, por lo que obtendrá cero (0) puntos por este factor de evaluación. 
Tratándose de Proponentes Plurales este puntaje se otorgará si por lo menos uno (1) de los integrantes acredita la calidad de Mipyme y tiene una participación igual o superior al diez por ciento (10 %) en el Consorcio o en la Unión Temporal. </t>
  </si>
  <si>
    <t>4.7 EMPRENDIMIENTO DE MUJERES</t>
  </si>
  <si>
    <t xml:space="preserve">La Entidad asignará un puntaje de cero puntos veinticinco (0.25) puntos al Proponente que acredite la calidad de emprendimientos y empresas de mujeres con domicilio en el territorio nacional de conformidad con lo previsto en el artículo 2.2.1.2.4.2.14. del Decreto 1082 de 2015 o la norma que lo modifique, sustituya o complemente.
Para que el Proponente obtenga este puntaje debe diligenciar el “Formato 13 – Acreditación de emprendimientos y empresas de mujeres” y aportar la documentación requerida. Si el Proponente debió subsanar la entrega de dicho formato y/o los documentos exigidos para probar esta condición será válido para el criterio diferencial en cuanto al requisito habilitante relacionado con el número de contratos aportados para demostrar la experiencia solicitada. Sin embargo, no se tendrán en cuenta para la asignación de puntaje, por lo que obtendrá cero (0) puntos por este factor de evaluación. 
Tratándose de Proponentes Plurales, este puntaje solo se otorgará si por lo menos uno de los integrantes acredita la calidad de emprendimientos y empresas de mujeres y tiene una participación igual o superior al diez por ciento (10 %) en el Consorcio o en la Unión Temporal.
La asignación de este puntaje no excluye la aplicación del puntaje para Mipyme.
</t>
  </si>
  <si>
    <t>FONDO DE DESARROLLO LOCAL DE TUNJUELITO</t>
  </si>
  <si>
    <t>FDLT-CMA-403-2025</t>
  </si>
  <si>
    <t xml:space="preserve">No. </t>
  </si>
  <si>
    <t>NOMBRE DEL OFERENTE</t>
  </si>
  <si>
    <t>REPRESENTANTE LEGAL</t>
  </si>
  <si>
    <t>TIPO DE OFERENTE</t>
  </si>
  <si>
    <t>OFERENTE PLURAL</t>
  </si>
  <si>
    <t>OBSERVACIONES</t>
  </si>
  <si>
    <t xml:space="preserve">Número de
Integrantes </t>
  </si>
  <si>
    <t>INTEGRANTE 1</t>
  </si>
  <si>
    <t>INTEGRANTE 2</t>
  </si>
  <si>
    <t>INTEGRANTE 3</t>
  </si>
  <si>
    <t>INTEGRANTE 4</t>
  </si>
  <si>
    <t>NOMBRE COMPLETO</t>
  </si>
  <si>
    <t>C.C.</t>
  </si>
  <si>
    <t>Nombre Completo</t>
  </si>
  <si>
    <t>Tipo
Identificación</t>
  </si>
  <si>
    <t>Número Identificación</t>
  </si>
  <si>
    <t>% Participación</t>
  </si>
  <si>
    <t>R&amp;M CONSTRUCCIONES E INTERVENTORIAS SAS</t>
  </si>
  <si>
    <t>CESAR EDUARDO GOMEZ GOMEZ</t>
  </si>
  <si>
    <t>Persona Jurídica</t>
  </si>
  <si>
    <t>NIT</t>
  </si>
  <si>
    <t>830028126-2</t>
  </si>
  <si>
    <t>Todos los documentos presentan la dirección antigua de la alcaldía.</t>
  </si>
  <si>
    <t>JOMADI INGENIERÍA SAS</t>
  </si>
  <si>
    <t xml:space="preserve">DIEGO ANDRÉS MARTINEZ JERÉZ </t>
  </si>
  <si>
    <t>901257237-0</t>
  </si>
  <si>
    <t>JULIO ANDRES CASTRO GONZALEZ</t>
  </si>
  <si>
    <t>CC</t>
  </si>
  <si>
    <t>79,696,673</t>
  </si>
  <si>
    <t>Persona Natural</t>
  </si>
  <si>
    <t>INCTEC INGENIEROS CIVILES ARQUITECTOS LTDA</t>
  </si>
  <si>
    <t>Jaime Alexander Camargo Sanchez</t>
  </si>
  <si>
    <t>830085352-3</t>
  </si>
  <si>
    <t>PROJECTING DESIGNING AND BUILDING LTD</t>
  </si>
  <si>
    <t>MANUEL RICARDO LUNA MACA</t>
  </si>
  <si>
    <t>80.074.678</t>
  </si>
  <si>
    <t>830102887-5</t>
  </si>
  <si>
    <t>Consorcio</t>
  </si>
  <si>
    <t>ANDINA DE CONSULTORÍA Y CONSTRUCCIONES S.A.S</t>
  </si>
  <si>
    <t>LUIS ALBERTO FORERO RAMOS</t>
  </si>
  <si>
    <t>901370791-2</t>
  </si>
  <si>
    <t>Unión Temporal</t>
  </si>
  <si>
    <t>HUPERNIKAO INGENIERIA S.A.S</t>
  </si>
  <si>
    <t>KEYVEEN GUILLERMO CASTRO AMARANTO</t>
  </si>
  <si>
    <t>KEYVEEN GUILLERMO  CASTRO AMARANTO</t>
  </si>
  <si>
    <t>900234357 3</t>
  </si>
  <si>
    <t>CONSORCIO META CULTURAL</t>
  </si>
  <si>
    <t xml:space="preserve">Camilo Andrés Rosario Rubio </t>
  </si>
  <si>
    <t xml:space="preserve">
	AC2R INGENIERIA Y PROYECTOS S.A.S
</t>
  </si>
  <si>
    <t>830123577 7</t>
  </si>
  <si>
    <t>MIRS LATINOAMERICA S.A.S</t>
  </si>
  <si>
    <t xml:space="preserve"> 900241875 6</t>
  </si>
  <si>
    <t>DBB INGENIERÍA S.A.S.</t>
  </si>
  <si>
    <t>DONAL BOGOTÁ BAUTISTA</t>
  </si>
  <si>
    <t>DBB INGENIRÍA S.A.S.</t>
  </si>
  <si>
    <t>901564916-1</t>
  </si>
  <si>
    <t>AC2R INGENIERIA Y PROYECTOS S.A.S</t>
  </si>
  <si>
    <t>CAMILO ANDRES ROSARIO RUBIO</t>
  </si>
  <si>
    <t>830123577-7</t>
  </si>
  <si>
    <t xml:space="preserve"> G2M SAS </t>
  </si>
  <si>
    <t>ADRIANA GORDILLO MACHADO</t>
  </si>
  <si>
    <t xml:space="preserve">901843146-2 </t>
  </si>
  <si>
    <t>CONSORCIO G-R</t>
  </si>
  <si>
    <t>Patricia Molina Fonseca</t>
  </si>
  <si>
    <t xml:space="preserve">GAC PMF ARQUITECTOS SAS </t>
  </si>
  <si>
    <t>900.646.295 - 3</t>
  </si>
  <si>
    <t xml:space="preserve">R&amp;J INGENIERIA S.A.S. </t>
  </si>
  <si>
    <t>900.171717-1</t>
  </si>
  <si>
    <t>=+'LISTA DE OFERENTES'!'LISTA DE OFERENTES'!B35</t>
  </si>
  <si>
    <t>LICITACIÓN PÚBLICA    FDLT-LP-255-2025</t>
  </si>
  <si>
    <t>Verificación Capacidad Residual</t>
  </si>
  <si>
    <t>N/A</t>
  </si>
  <si>
    <t>CUMPLE</t>
  </si>
  <si>
    <t xml:space="preserve"> </t>
  </si>
  <si>
    <t>NO CUMPLE</t>
  </si>
  <si>
    <t>FONDO DE DESARROLLO LOCAL DE TUNJUELITO
FDLSF-CMA-338-2025
EVALUACION EXPERIENCIA DEL PROPONENTE</t>
  </si>
  <si>
    <t>TRM VIGENTE</t>
  </si>
  <si>
    <t>NOMBRE</t>
  </si>
  <si>
    <t>PROMEDIO SMMLV</t>
  </si>
  <si>
    <t>MEDIA GEOMETRICA</t>
  </si>
  <si>
    <t>PUNTAJE</t>
  </si>
  <si>
    <t>REQUISITOS HABILITANTES TÉCNICOS</t>
  </si>
  <si>
    <t>NÚMERO DE CONTRATOS PRESENTADOS</t>
  </si>
  <si>
    <t>PRESUPUESTO OFICIAL EN SMMLV</t>
  </si>
  <si>
    <t>VALOR MÍNIMO A CERTIFICAR</t>
  </si>
  <si>
    <t>TERMINO DE EJECUCION EXIGIDO</t>
  </si>
  <si>
    <t>TOTAL SALARIOS MINIMOS ACREDITADOS</t>
  </si>
  <si>
    <t>CONDICIONES DE EXPERIENCIA</t>
  </si>
  <si>
    <t>CONDICION A (VER TABLA AL FINAL DE LA HOJA)</t>
  </si>
  <si>
    <t>CONDICION D (VER TABLA AL FINAL DE LA HOJA)</t>
  </si>
  <si>
    <t xml:space="preserve">ACTIVIDAD PRINCIPAL
EXPERIENCIA GENERAL:
-INTERVENTORÍA A CONSTRUCCIÓN Y/O TERMINACIÓN Y/O AMPLIACIÓN Y/O REMODELACIÓN Y/O REFORZAMIENTO Y/O ADECUACIÓN Y/O MANTENIMIENTO Y/O MEJORAMIENTO Y/O MODIFICACIÓN DE EDIFICACIONES									 </t>
  </si>
  <si>
    <t>EXPERIENCIA ESPECIFICA: 
- Por lo menos uno (1) de los contratos válidos aportados como experiencia general deben contemplar un área intervenida o construida igual o superior al (50%) del total de metros cuadrados del proceso de selección, el cual corresponde a 516 m2</t>
  </si>
  <si>
    <t>Observación y respuesta a observaciones</t>
  </si>
  <si>
    <t>Objeto del Contrato</t>
  </si>
  <si>
    <t>Entidad Contratante</t>
  </si>
  <si>
    <t>Valor del Contrato en SMMLV</t>
  </si>
  <si>
    <t>Participación UT/CONSORCIO</t>
  </si>
  <si>
    <t>Participación en SMMLV</t>
  </si>
  <si>
    <t>Año terminación del contrato aportado</t>
  </si>
  <si>
    <t>CODIGO UNSPSC 81101500, 80101600, 80101500;81101500</t>
  </si>
  <si>
    <t>PROPONENTE QUE APORTA EL 50% SMMLV (53,69)</t>
  </si>
  <si>
    <t>Valor aportado</t>
  </si>
  <si>
    <t>INTERVENTORÍA TÉCNICA, ADMINISTRATIVA, FINANCIERA Y AMBIENTAL DE LA
CONSTRUCCIÓN DE LA BIBLIOTECA MUNICIPAL DE SIBATÉ CUNDINAMARCA.</t>
  </si>
  <si>
    <t>ALCALDÍA DE SIBATÉ</t>
  </si>
  <si>
    <t>LA INTERVENTORÍA INTEGRAL (ADMINISTRATIVA, FINANCIERA, CONTABLE, AMBIENTAL, SOCIAL, JURIDICA, Y TÉCNICA) PARA LA EJECUCIÓN DEL PROYECTO DENOMINADO CONSTRUCCIÓN DEL REFORZAMIENTO ESTRUCTURAL Y REHABILITACIÓN DE ÁREAS DEL BLOQUE 47 Y BLOQUE 47-1 DEL CENTRO AGROINDUSTRIAL COMPLEJO LA SIRENITA DEL SENA, UBICADO EN EL MUNICIPIO DE ARMENIA, DEPARTAMENTO DEL QUINDÍO, INCLUYENDO LA REVISIÓN, AJUSTE Y ACTUALIZACIÓN DE ESTUDIOS Y DISEÑOS ENTREGADOS POR EL SENA, Y LA ELABORACIÓN DE ESTUDIOS Y DISEÑOS COMPLEMENTARIOS PARA LA OBRA.</t>
  </si>
  <si>
    <t>PATRIMONIO AUTÓNOMO FINDETER SENA</t>
  </si>
  <si>
    <t>En la documentación presentada (Acta de liquidación final del contrato de interventoría) no se puede verificar el área intervenida.</t>
  </si>
  <si>
    <t>TOTALES</t>
  </si>
  <si>
    <t>PROMEDIO CONTRATOS VALIDOS APORTADOS</t>
  </si>
  <si>
    <t>REALIZAR LA INTERVENTORÍA TÉCNICA, ADMINISTRATIVA, FINANCIERA, LEGAL, AMBIENTAL, Y SST, DEL CONTRATO CUYO OBJETO ES CONTRATAR A PRECIOS UNITARIOS SIN FÓRMULA DE REAJUSTE A MONTO AGOTABLE LAS OBRAS DE ADECUACIÓN Y/O MEJORAMIENTO Y/O MANTENIMIENTO Y/O REPARACIONES LOCATIVAS DE LA SEDE DE LA ALCALDÍA LOCAL DE CIUDAD BOLÍVAR Y LA JUNTA ADMINISTRADORA LOCAL”</t>
  </si>
  <si>
    <t>ALCALDÍA LOCAL DE CIUDAD BOLIVAR</t>
  </si>
  <si>
    <t>LA INFORMACIÓN DE LA EXPERIENCIA REGISTRADA EN EL "FORMATO 3 - EXPERIENCIA" NO CORRESPOINDE A LOS DOCUMENTOS REMITIDOS PARA LA ACREDITACIÓN DE LA EXPERIENCIA.POR FAVOR AJUSTAR</t>
  </si>
  <si>
    <t>REALIZAR LA INTERVENTORÍA TÉCNICA, ADMINISTRATIVA, FINANCIERA Y AMBIENTAL PARA EL MANTENIMIENTO Y/O ADECUACIÓN DE LA CANCHA SINTÉTICA DE FUTBOL 5, UBICADA EN LA CALLE 127B # 89 – 27 EN LA CIUDAD DE BOGOTÁ.</t>
  </si>
  <si>
    <t>CONSTRUCTORA E INMOBILIARIA AVEMES S.A.S</t>
  </si>
  <si>
    <t>INTERVENTORÍA TECNICA, ADMINISTRATIVA, FINANCIERA, CONTABLE Y JURÍDICA A LOS MANTENIMIENTO Y ADECUACIÓN DE LOS CENTROS
CULTURALES DEL MUNICIPIO DE SOACHA</t>
  </si>
  <si>
    <t>MUNICIPIO DE SOACHA</t>
  </si>
  <si>
    <t xml:space="preserve">81101500
80101600
80101500
</t>
  </si>
  <si>
    <t>NO es posible demostrar el área total del edificio a intervenir. La información entregada no especifica el área intervenida, por lo cual no se acredita el cumplimiento del área solicitada de 516 m²</t>
  </si>
  <si>
    <t>INTERVENTORIA TECNICA, ADMINISTRATIVA, FINANCIERA, JURIDICA Y AMBIENTAL PARA LA CONSTRUCCIÓN DE LA PRIMERA ETAPA DEL INSTITUTO TÉCNICO DE ORIENTE SEDE B DEL MUNICIPIO DE UBAQUECUNDINAMARCA, DE CONFORMIDAD CON EL CONVENIO
INTERADMINISTRATIVO NO 114- 2018-ICCU</t>
  </si>
  <si>
    <t>ALCALDÍA MUNICIPAL DE UBAQUE</t>
  </si>
  <si>
    <t>81101500
80101600
80101500</t>
  </si>
  <si>
    <t>INTERVENTORIA TECNICA ADMINISTRATIVA, FINANCIERA, LEGAL Y AMBIENTAL DE LA CONSTRUCCION DEL CENTRO DE INTEGRACION
CIUDADANA "CIC" DEL MUNICIPIO DE COTA, CUNDINAMARCA</t>
  </si>
  <si>
    <t>MUNICIPIO DE COTA</t>
  </si>
  <si>
    <t>En la documentación presentada  por el contratistas no se puede verificar el área intervenida</t>
  </si>
  <si>
    <t>INTERVENTORIA TECNICA, FINANCIERA, ADMINISTRATIVA,CONTABLE Y JURIDICA PARA LOS ESTUDIOS DISEÑOS Y CONSTRUCCION DEL
PROYECTOS ACUDETE AL PARQUE TIPO 1 OPCION 1
UBICADO EN EL MUNICIPIO DE BUENAVISTA (BOYACA)</t>
  </si>
  <si>
    <t xml:space="preserve"> MUNICIPIO DE BUENAVISTA</t>
  </si>
  <si>
    <t>801015, 801016, 811015</t>
  </si>
  <si>
    <t>INTERVENTORIA TECNICA Y ADMINISTRATIVA DE LA CONSTRUCCION DE DIEZ (10) AULAS Y UN (1) AUDITORIO EN LA ESCUELA DE SUBOFICIALES FAC,UBICADA EN MADRID CUNDINAMARCA</t>
  </si>
  <si>
    <t>FONDO ROTATORIO FUERZA AEREA COLOMBIANA</t>
  </si>
  <si>
    <t>INTERVENTORIA TECNICA, ADMINISTRATIVA, DE CONTROL PRESUPUESTAL DE LAS OBRAS DE TERMINACION DE LA CASA DE LA CULTURA SECTOR LA LOMA EN SAN ANDRES ISLAS</t>
  </si>
  <si>
    <t>FONADE</t>
  </si>
  <si>
    <t>NTERVENTORÍA TÉCNICA, ADMINISTRATIVA Y FINANCIERA PARA EL CONTRATO DE ADECUACIÓN, REMODELACIÓN Y MANTENIMIENTO DE DIFERENTES ÁREAS DEL EDIFICIO SEDE DEL MINISTERIO DE TRANSPORTE Y LA INSPECCIÓN FLUVIAL DE LETICIA</t>
  </si>
  <si>
    <t>MINISTERIO DE TRANSPORTE</t>
  </si>
  <si>
    <t>No es posible demostrar el área total del edificio a intervenir. La información entregada únicamente relaciona áreas parciales, por lo cual no se acredita el cumplimiento del área solicitada de 516 m²</t>
  </si>
  <si>
    <t>REALIZAR LA INTERVENTORIA TECNICA, FINANCIERA, CONTABLE, ADMINISTRATIVA, LEGAL, SOCIAL Y AMBIENTAL A LOS CONTRATOS QUE SE ADJUDIQUEN PARA REALIZAR LA OPTIMIZACION DE LA INFRAESTRUCTURA DE LOS CENTROS, SEDES Y PREDIOS DONDE LA SECRETARIA DISTRITAL DE INTEGRACION SOCIAL PRESTA SUS SERVICIOS SOCIALES O REQUIERA DE SU INTERVENCION, EN EL MARCO DE LA IMPLEMENTACION DEL SISTEMA DISTRITAL DE CUIDADO.</t>
  </si>
  <si>
    <t>SECRETARIA DISTRITAL DE INTEGRACIÓN SOCIAL</t>
  </si>
  <si>
    <t>Los certificados de experiencia aportados no detallan las actividades específicas ejecutadas, por lo cual no es posible verificar el alcance real de los trabajos ni establecer con precisión el área efectivamente intervenida.</t>
  </si>
  <si>
    <t>INTERVENTORÍA TÉCNICA, ADMINISTRATIVA, FINANCIERA, AMBIENTAL, CONTABLE Y JURÍDICA A LA CONSTRUCCIÓN DEL PARQUE HUELLAS ALBERTO URIBE EN CARTAGENA, DEPARTAMENTO DE BOLIVAR.</t>
  </si>
  <si>
    <t>DEPARTAMENTO DE BOLÍVAR</t>
  </si>
  <si>
    <t>INTERVENTORÍA TÉCNICA, ADMINISTRATIVA, FINANCIERA, AMBIENTAL Y SST A LA OBRA QUE TIENE POR OBJETO MANTENIMIENTO Y ADECUACIÓN DE LA CASA DE LA CULTURA “MAHABANA” DEL MUNICIPIO DE</t>
  </si>
  <si>
    <t>MUNICIPIO DE MANATI</t>
  </si>
  <si>
    <t xml:space="preserve">
INTERVENTORIA TÉCNICA, AL DISEÑO Y CONSTRUCCION DEL COLEGIO - INSTITUCION EDUCATIVA DEPARTAMENTAL NUESTRA SEÑORA DE FATIMA, DEL MUNICIPIO DE SASAIMA CUNDINAMARCA
</t>
  </si>
  <si>
    <t xml:space="preserve">SECRETARIA DE EDUCACION </t>
  </si>
  <si>
    <t>INTERVENTORÍA TÉCNICA, ADMINISTRATIVA, FINANCIERA, AMBIENTAL Y CONTABLE AL PROYECTO PRIMERA ETAPA DE LA AMPLIACIÓN Y REFORZAMIENTO DE LA INFRAESTRUCTURA DEL CENTRO DE SALUD PORVENIR RIO - MUNICIPIO DE MOSQUERA</t>
  </si>
  <si>
    <t>ALCALDIA DE MOSQUERA 
CUNDINAMARCA</t>
  </si>
  <si>
    <t>EL % MENCIONADO EN EL FORMATO 3 (100%) NO COINCIDE CON EL % DEL RUP (60%)</t>
  </si>
  <si>
    <t>INTERVENTORIA INTEGRAL (ADMINISTRATIVA, FINANCIERA, CONTABLE, AMBIENTAL, SOCIAL, JURIDICA Y TECNICA) A LA ELABORACION DE AJUSTES A LOS ESTUDIOS TECNICOS Y A LOS DISENOS Y A LA CONSTRUCCION MEDIANTE UN SISTEMA CONSTRUCTIVO DE METODO ALTERNATIVO PREFABRICADO, LIVIANO Y PUESTA EN FUNCIONAMIENTO DE LAS OBRAS DE INFRAESTRUCTURA EDUCATIVA - UBICADAS EN LOS MUNICIPIOS DE CARMEN DEL DARIEN GRUPO 20 Y BAGADO GRUPOS 21 Y 22 DEPARTAMENTO DEL CHOCO.</t>
  </si>
  <si>
    <t>FINDETER
 (PATRIMONIO AUTÓNOMO FIDEICOMISO ASISTENCIA TÉCNICA FINDETER ADMINISTRADO POR FIDUCIARIA BOGOTÁ)</t>
  </si>
  <si>
    <t>81101500, 80101600, 80101500</t>
  </si>
  <si>
    <t>INTERVENTORIA TECNICA, ADMINISTRATIVA, JURIDICA, FINANCIERA Y AMBIENTAL A LA REALIZACION DE LAS OBRAS DE MEJORAMIENTOS DE LOS ESPACIOS EN LOS COLEGIOS DE LA SECRETARIA DE EDUCACION DEL DISTRITO EN LOS QUE SE ATIENDEN NIÑOS Y NIÑAS DE PRIMERA INFANCIA EN LAS DIFERENTES LOCALIDADES DE BOGOTA.</t>
  </si>
  <si>
    <t>BOGOTA DISTRITO CAPITAL-SECRETARIA DISTRITAL
DE EDUCACION</t>
  </si>
  <si>
    <t>80101500, 80101600, 81101500</t>
  </si>
  <si>
    <t>CONTRATAR LA INTERVENTORIA TECNICA, AMBIENTAL PARA REALIZAR A MONTO AGOTABLE, A PRECIOS UNITARIOS FIJOS, SIN FORMULAS DE REAJUSTE, MANTENIMIENTO PREVENTIVO, CORRECTIVO, MEJORAS, REPARACIONES Y ADECUACIONES LOCATIVAS DE LAS SEDES DE LA SECRETARIA DISTRITAL DE MOVILIDAD Y DE OTRAS EDIFICACIONES A SU CARGO.</t>
  </si>
  <si>
    <t>SECRETARIA DISTRITAL DE MOVILIDAD DE BOGOTA</t>
  </si>
  <si>
    <t>En la experiencia especifica NO CUMPLE ya que la informacion y/o documentaciión suministrada no brinda el area total cubierta en cada una de las obras.</t>
  </si>
  <si>
    <t>INTERVENTORÍA TÉCNICA, ADMINISTRATIVA, JURÍDICA, FINANCIERA Y AMBIENTAL AL CONTRATO DE OBRAS DE ADECUACIÓN, MEJORAMIENTO Y MANTENIMIENTO CORRECTIVO DE LAS PLANTAS FÍSICAS, ASÍ COMO LA ADECUACIÓN Y/O MEJORAMIENTO DE COMEDORES ESCOLARES DE LOS COLEGIOS DISTRITALES, CON EL FIN DE ATENDER LOS REQUERIMIENTOS Y NECESIDADES EN TÉRMINOS DE INFRAESTRUCTURA PARA LA PRESTACIÓN DEL SERVICIO EDUCATIVO” (GRUPO No. 4)</t>
  </si>
  <si>
    <t>BOGOTA DISTRITO CAPITAL- SECRETARIA DISTRITAL
DE EDUCACION</t>
  </si>
  <si>
    <t>INTERVENTORIA TECNICO ADMINISTRATIVA  PARA LA CONSTRUCCION DEL AUDITORIO ESCUELA DE CARABINEROS DE FACATATIVA - CUNDINAMARCA</t>
  </si>
  <si>
    <t>FONDO ROTATORIO DE LA POLICIA NACIONAL</t>
  </si>
  <si>
    <t>INTERVENTORIA AL CONTRATO DE ATENCIÓN PRIMARIA POR EL SISTEMA DE MONTO AGOTABLE A LA INFRAESTRUCTURA FÍSICA DE LOS ESTABLECIMIENTOS DE RECLUSIÓN DEL ORDEN NACIONAL ERON GARGO DEL INPEC</t>
  </si>
  <si>
    <t>SENA</t>
  </si>
  <si>
    <t>GAC PMF ARQUITECTOS SAS</t>
  </si>
  <si>
    <t xml:space="preserve">ACTIVIDAD PRINCIPAL
EXPERIENCIA GENERAL:PROYECTOS QUE CORRESPONDAN O HAYAN
CONTENIDO UNA O ALGUNAS DE LAS SIGUIENTES
ACTIVIDADES:
- INTERVENTORÍA A CONSTRUCCIÓN Y/O RECONSTRUCCIÓN Y/O AMPLIACIÓN Y/O TERMINACIÓN Y/O REHABILITACIÓN Y/O MEJORAMIENTO Y/O MANTENIMIENTO Y/O ADECUACIÓN DE PARQUES Ó
- INTERVENTORÍA A CONSTRUCCIÓN Y/O RECONSTRUCCIÓN Y/O AMPLIACIÓN Y/O TERMINACIÓN Y/O REHABILITACIÓN Y/O MEJORAMIENTO Y/O MANTENIMIENTO Y/O ADECUACIÓN DE ESPACIO PÚBLICO </t>
  </si>
  <si>
    <t>EXPERIENCIA ESPECIFICA:  Con la sumatoria de hasta máximo dos (2) de los contratos válidos aportados como experiencia general debe corresponder mínimo al (70%) del presupuesto oficial del presente proceso de</t>
  </si>
  <si>
    <t>REALIZAR POR EL SISTEMA DE PRECIO GLOBAL FIJO LA INTERVENTORIA TECNICA, ADMINISTRATIVA, FINANCIERA Y JURIDICA DE LAS OBRAS DE CONSTRUCCION Y/O ADECUACION DE PARQUES EN LAS AREAS DE MEJORAMIENTO INTEGRAL PRIORIZADAS POR LA SDHT EN EL MARCO DEL CONVENIO INTERADMINISTRATIVO No. 219 (2017 - IDRD) DEL 20 DE ABRIL DE 2015, CON CARGO AL PROYECTO DE INVERSION 1082: CONSTRUCCION Y ADECUACION DE PARQUES Y EQUIPAMIENTOS PARA TODOS</t>
  </si>
  <si>
    <t>IDRD</t>
  </si>
  <si>
    <t>REALIZAR LA INTERVENTORÍA TÉCNICA, ADMINISTRATIVA, AMBIENTAL, CONTABLE/FINANCIERA Y JURÍDICA DEL CONTRATO RESULTANTE DE LA LICITACIÓN PÚBLICA CUYO OBJETO ES CONTRATAR MEDIANTE EL SISTEMA DE PRECIOS UNITARIOS Y A MONTO AGOTABLE EL MANTENIMIENTO, MEJORAMIENTO, ADECUACIÓN, REPARACIÓN Y RECUPERACIÓN DE LA INFRAESTRUCTURA DE LOS PARQUES DE LA RED DE PROXIMIDAD QUE INTEGRAN EL SISTEMA DISTRITAL DE PARQUES. GRUPO 2.</t>
  </si>
  <si>
    <t>INSTITUTO DISTRITAL DE RECREACIÓN Y DEPORTE</t>
  </si>
  <si>
    <t xml:space="preserve"> 81101500, 80101600, 80101500</t>
  </si>
  <si>
    <t xml:space="preserve">INTERVENTORÍA TÉCNICA, ADMINISTRATIVA, FINANCIERA, PRESUPUESTAL, AMBIENTAL Y JURÍDICA PARA LA CONSTRUCCIÓN DEL PARQUE BIOSALUDABLE BARRIO BOLÍVAR, UBICADO EN EL CASCO URBANO DEL MUNICIPIO DE BUESACO, NARIÑO CORRESPONDIENTE AL CONVENIO INTERADMINISTRATIVO N° 1056 DE 2020. </t>
  </si>
  <si>
    <t>MINISTERIO DEL DEPORTE</t>
  </si>
  <si>
    <t>EL CONTRATISTA SE OBLIGA PARA CON EL DEPARTAMENTO A EJERCER LA CONSULTORÍA E INTERVENTORÍA TÉCNICA ADMINISTRATIVA Y FINANCIERA DE LOS PROYECTOS QUE MÁS ADELANTE SE RELACIONAN, FINANCIADOS CON RECURSOS DEL DAACD Y HASTA POR UNA SUMA TOTAL DE EJECUCIÓN DE OBRA POR UN VALOR DE TRESCIENTOS SESENTA Y CUATRO MILLONES DE PESOS M/CTE ($ 364’000.000) Y EJECUTADOS POR LA JUNTA DE ACCIÓN COMUNAL. LOCALIDAD 2- CHAPINERO: 1) MARISCAL SUCRE LOCALIDAD 3- SANTA FE: 1) LA PEÑA. 2) ROCIO BAJO LOCALIDAD 12- BARRIOS UNIDOS: 1) SAN FERNANDO LOCALIDAD 19- CIUDAD BOLÍVAR: 1) ÁLVARO BERNAL SEGURA. 2) BELLA VISTA SUR. 3) BOGOTÁ SUR II SECTOR. 4) EL PARAÍSO DE QUIBA. 5) ESTRELLA PARTE BAJA. 6) FLORIDA SAN LUIS. 7) ISMAEL PERDOMO. 8) JERUSALÉN SECTOR POTOSÍ LA ISLA. 9) LA CUMBRE.</t>
  </si>
  <si>
    <t>INSTITUTO DISTRITAL DE LA PARTICIPACIÓN Y ACCIÓN COMUNAL</t>
  </si>
  <si>
    <t xml:space="preserve">ACTIVIDAD PRINCIPAL
EXPERIENCIA GENERAL:PROYECTOS QUE CORRESPONDAN O HAYAN CONTENIDO UNA O ALGUNAS DE LAS SIGUIENTES ACTIVIDADES:
- INTERVENTORÍA A CONSTRUCCIÓN Y/O RECONSTRUCCIÓN Y/O AMPLIACIÓN Y/O TERMINACIÓN Y/O REHABILITACIÓN Y/O MEJORAMIENTO Y/O MANTENIMIENTO Y/O ADECUACIÓN DE PARQUES Ó
- INTERVENTORÍA A CONSTRUCCIÓN Y/O RECONSTRUCCIÓN Y/O AMPLIACIÓN Y/O TERMINACIÓN Y/O REHABILITACIÓN Y/O MEJORAMIENTO Y/O MANTENIMIENTO Y/O ADECUACIÓN DE ESPACIO PÚBLICO </t>
  </si>
  <si>
    <t xml:space="preserve"> INTERVENTORÍALEGAL, TÉCNICA, ADMINISTRATIVA,
 FINANCIERA Y AMBIENTAL A LA CONSTRUCCION
 PARQUE DEPORTIVO Y RECREATIVO GORETTI,
 COMUNA 6, DEL MUNICIPIO DE BELLO</t>
  </si>
  <si>
    <t>SECRETARIA DE OBRAS PUBLICAS DEL MUNICIPIO DE BELLO (MUNICIPIO DE BELLO)</t>
  </si>
  <si>
    <t>81101500, 80101500</t>
  </si>
  <si>
    <t xml:space="preserve"> INTERVENTORIA A LA RECUPERACIÓN DEL EQUIPAMIENTO URBANO EN PARQUES, ESCENARIOS DEPORTIVOS Y ESPACIO PUBLICO DEL MUNICIPIO DE BUCARAMANGA</t>
  </si>
  <si>
    <t>ALCALDIA DE BUCARAMANGA (MUNICIPIO DE BUCARAMANGA)</t>
  </si>
  <si>
    <t>En la Nota 2, el proponente no cumple ya que no se detallan cada una de las actividades desarrolladas en el contrato de interventoria suministrado.</t>
  </si>
  <si>
    <t>INTERVENTORÍA TÉCNICA, ADMINISTRATIVA, FINANCIERA, JURÍDICA, AMBIENTAL Y SOCIAL AL CONTRATO DE OBRA PÚBLICA RESULTANTE DEL PROCESO DE LICITACION PUBLICA CUYO OBJETO ES: CONTRATAR POR EL SISTEMA DE PRECIOS UNITARIOS FIJOS SIN FÓRMULA DE REAJUSTE, A MONTO AGOTABLE, EL DIAGNÓSTICO Y LAS OBRAS NECESARIAS PARA LA ADECUACIÓN, MANTENIMIENTO Y/O MEJORAMIENTO DE LOS PARQUES VECINALES Y DE BOLSILLO DE LA LOCALIDAD DE SANTA FE</t>
  </si>
  <si>
    <t>ALCALDIA LOCAL DE DE SANTA FE</t>
  </si>
  <si>
    <t>Ni en el acta de liquidación, ni en el aca de terminación se evidencia interventoría de suministro ni instalación de mobiliario.</t>
  </si>
  <si>
    <t>REALIZAR  LA  INTERVENTORÍA  TÉCNICA,  ADMINISTRATIVA,  FINANCIERA,  LEGAL,  SOCIAL  Y AMBIENTAL  AL CONTRATO  DE OBRA  PÚBLICA  CUYO OBJETO  ES "REALIZAR  EL DISEÑO,  LA CONSTRUCCIÓN  Y EL MANTENIMIENTO  DE LOS PARQUES  VECINALES  Y DE BOLSILLO  POR El SISTEMA  DE PRECIOS UNITARIOS FUOS, SIN FORMULA DE REAJUSTE POR MONTO AGOTABLE EN LA LOCALIDAD DE CIUDAD BOLÍVAR (COP 190·2016)"</t>
  </si>
  <si>
    <t>ALCALDIA LOCAL DE CUIDAD BOLIVAR</t>
  </si>
  <si>
    <t xml:space="preserve">PROYECTISTAS ASOCIADOS SAS </t>
  </si>
  <si>
    <t>REALIZAR LA INTERVENTORÍA TÉCNICA, ADMINISTRATIVA, SOCIAL, AMBIENTAL Y FINANCIERA DEL CONTRATO DE OBRA PÚBLICA PRODUCTO DE LA LICITACIÓN PÚBLICA No. ALRUU-LP-084-2016, QUE ACTUALMENTE ADELANTA EL FDLRUU PARA CONTRATAR A PRECIOS UNITARIOS FIJOS, SIN FÓRMULA  DE AJUSTE, A MONTO AGOTABLE, EL MANTENIMIENTO INTEGRAL Y/O ADECUACIÓN Y/O RECUPERACIÓN Y/O DOTACIÓN DE LA INFRAESTRUCTURA FÍSICA DE LOS PARQUES CATALOGADOS COMO VECINALES Y DE BOLSILLO UBICADOS EN LA LOCALIDAD DE RAFAEL URIBE URIBE, QUE ESTÉN DEBIDAMENTE CERTIFICADOS Y GEO-REFERENCIADOS POR EL IDRD Y EL DADEP Y QUE PERTENEZCAN AL SISTEMA DISTRITAL DE PARQUES Y ESCENARIOS DEL DISTRITO CAPITAL</t>
  </si>
  <si>
    <t>ALCALDIA LOCAL DE RAFAEL URIBE URIBE</t>
  </si>
  <si>
    <t>801016
811015</t>
  </si>
  <si>
    <t>INTERVENTORÍA TÉCNICA, ADMINISTRATIVA, FINANCIERA, AMBIENTAL Y JURÍDICA PARA LA REMODELACIÓN DEL PARQUE JORGE ELIECER GAITÁN DEL MUNICIPIO DE PUERTO BOYACÁ, DEPARTAMENTO DE BOYACÁ.</t>
  </si>
  <si>
    <t>MUNICIPIO PUERTO BOYACA</t>
  </si>
  <si>
    <t xml:space="preserve">EL CONTRATO FUE DE REMODELACION POR ESO NO CUMPLE EN ACTIVIDAD PRINCIPAL DE CONTRATO </t>
  </si>
  <si>
    <t>INTERVENTORÍA INTEGRAL (ADMINISTRATIVA, FINANCIERA, CONTABLE, AMBIENTAL, SOCIAL, JURÍDICA Y TÉCNICA) A LOS ESTUDIOS, DISEÑOS, CONSTRUCCIÓN Y PUESTA EN FUNCIONAMIENTO DE UN PARQUE RECREO DEPORTIVO UBICADO EN LA URBANIZACIÓN BELLO HORIZONTE EN EL MUNICIPIO DE TUQUERRES, DEPARTAMENTO DE NARIÑO, UN PARQUE RECREO DEPORTIVO UBICADO EN LA URBANIZACIÓN VILLA ROSA, EN EL MUNICIPIO DE COLÓN, DEPARTAMENTO DE PUTUMAYO Y UN PARQUE RECREO DEPORTIVO UBICADO EN LA URBANIZACIÓN VALLE DEL ORTIGAL EN EL MUNICIPIO DE POPAYAN, DEPARTAMENTO DE CAUCA Y UN PARQUE RECREO DEPORTIVO UBICADO EN LA URBANIZACIÓN HUELLAS EN EL MUNICIPIO DE MORALES, DEPARTAMENTO DE CAUCA.</t>
  </si>
  <si>
    <t>FINDETER</t>
  </si>
  <si>
    <t xml:space="preserve">CONSTRUCTORA TEATINO VARGAS – CONSTRUTEV SAS </t>
  </si>
  <si>
    <t>CICA INGENIERIA E INTERVENTORIA SAS BIC.</t>
  </si>
  <si>
    <t>INTERVENTORIA TECNICA ADMINISTRTIVA FINANCIERA SOCIAL SISO AMBIENTAL Y JURIDICA A LA CONSTRUCCION DEL CENTRO DEPORTIVO Y CULTURAL CEFE LAS COMETAS UBICADO EN LA LOCALIDAD DE SUBA EN LA CIUDAD DE BOGOTA (espacio publico indicado en soportes urbanismo 14,710,59 m2).</t>
  </si>
  <si>
    <t>IDRD.</t>
  </si>
  <si>
    <t xml:space="preserve">CUMPLE </t>
  </si>
  <si>
    <t>CUMPLE.</t>
  </si>
  <si>
    <t xml:space="preserve">En la carpeta correspondiente a la experiencia no se aportan documentos, esta se encuentra vacia, por ello no se acreditan soportes para evaluar la experiencia de este contrato. </t>
  </si>
  <si>
    <t>INTERVENTORIA AL CONTRATO DE OBRA PUBLICA CUYO OBJETO ES " REALIZAR POR EL SISTEMA DE PRECIOS UNITARIOS FIJOS, SIN FORMULA DE REJUSTE LA CONSTRUCCION, ADECUACION Y MEJORAMIENTO DE PARQUES DE LA LOCALIDAD DE SAN CRISTOBAL DEL DISTRITO CAPITAL"</t>
  </si>
  <si>
    <t>REALIZAR LA INTERVENTORÍA TÉCNICA, ADMINISTRATIVA, FINANCIERA, Y JURÍDICA DE LA CONSTRUCCIÓN DEL CENTRO RECREATIVO, DEPORTIVO, Y CULTURAL EN EL PARQUE FONTANAR.</t>
  </si>
  <si>
    <t>INV-040 "REALIZAR LA INTERVENTORÍA TÉCNICA, ADMINISTRATIVA, FINANCIERA, JURÍDICA, AMBIENTAL, SOCIAL Y DE SEGURIDAD Y SALUD EN EL TRABAJO AL CONTRATO DE OBRA PÚBLICA RESULTANTE DEL PROCESO DE LICITACIÓN PÚBLICA No. FDLK-LP-017-2022 CUYO OBJETO ES: CONTRATAR POR EL SISTEMA DE PRECIOS UNITARIOS A MONTO AGOTABLE EL DIAGNÓSTICO, MANTENIMIENTO CORRECTIVO Y PREVENTIVO, SUMINISTRO E INSTALACION DE MOBILIARIO DE LOS PARQUES VECINALES Y DE BOLSILLO PRIORIZADOS EN LA LOCALIDAD DE KENNEDY".</t>
  </si>
  <si>
    <t>ALCALDIA LOCAL DE KENNEDY.</t>
  </si>
  <si>
    <t>EL VALOR DEL CONTRATO EJECUTADO EXPRESADO EN SMMLV EN EL FORMATO 3 EXPERIENCIA ES 284,21 EL CUAL NO COINCIDE CON EL DEL RUP EL CUAL ES 276,55</t>
  </si>
  <si>
    <t>“Interventoría integral: administrativa, técnica, financiera, ambiental y jurídica al contrato de obra resultante del proceso de licitación publica No. 160/mdn-cgfm-jemc-semca-diadf-diauc-2017 cuyo objeto es: contratar la implementación de la II fase de obras de infraestructura física dotación y tecnología del parque museo de las fuerzas militares ubicado en Tocancipa Cundinamarca así: ítem 1- reforzamiento estructural, museo moderno, monumento a la bandera, faro y construcción de centro de acopio y senderos peatonales. ítem 2- construcción de redes hidráulicas, alcantarillado, eléctrica y pluvial”.</t>
  </si>
  <si>
    <t>COMANDO GENERAL DE FUERZAS MILITARES 
(MUSEO INT)</t>
  </si>
  <si>
    <t>DE ACUERDO CON LA INFORMACIÓN SUMINISTRADA SE EVIDENCIA INTERVENTORIA EN DIFERENTES ACTIVIDADES QUE NO SON DE DIRECTA RELEVANCIA CON LA ACTIVIDAD PRINCIPAL, LO ANTERIOR EN CONCORDANCIA CON EL NUMERAL 10,1,1 EN SU Nota 1: Para el caso de experiencia de ESPACIO PÚBLICO se excluyen de estos las vías destinadas al tránsito vehicular, así como la INTERVENTORÍA A conservación y/o preservación de playas marítima, no existe forma de validar los salarios que unicamente corresponden a actividades de espacio publico.</t>
  </si>
  <si>
    <t>“Interventoría técnica, administrativa y financiera para la construcción parque multimodal en el municipio de santa fe de Antioquia”.</t>
  </si>
  <si>
    <t>MUNICIPIO DE SANTA FE DE ANTIOQUÍA</t>
  </si>
  <si>
    <t>CONTINUACIÓN DE LA INTERVENTORÍA TÉCNICA, ADMINISTRATIVA, FINANCIERA, LEGAL, SOCIAL Y AMBIENTAL PARA LA AMPLIACIÓN Y REHABILITACIÓN DE LA AUTOPISTA AL LLANO ENTRE EL C.A.I. YOMASA Y EL INICIO DE LA CONCESIÓN BOGOTÁ - VILLAVICENCIO EN EL TRAMO COMPRENDIDO ENTRE EL K1+575 Á K5+324 EN BOGOTÁ D.C.</t>
  </si>
  <si>
    <t>INSTITUTO DE DESARROLLO URBANO - IDU</t>
  </si>
  <si>
    <t>DE ACUERDO CON LA INFORMACIÓN SUMINISTRADA SE EVIDENCIA INTERVENTORIA EN AUTOPISTA AL LLANO LA CUAL HACE ENFASIS EN MALLA VIAL, LO ANTERIOR EN CONCORDANCIA CON EL NUMERAL 10,1,1 EN SU Nota 1: Para el caso de experiencia de ESPACIO PÚBLICO se excluyen de estos las vías destinadas
al tránsito vehicular, así como la INTERVENTORÍA A conservación y/o preservación de playas marítima, no existe forma de validar los salarios que unicamente corresponden a actividades de espacio publico.</t>
  </si>
  <si>
    <t>INTERVENTORIA TÉCNICA, ADMINISTRATIVA, FINANCIERA, LEGAL, SOCIAL Y AMBIENTAL DE LA CONSTRUCCIÓN DE ANDENES EN LA AV. 19 ENTRE CALLES 134 Y 161, CORRESPONDIENTE AL PROYECTO CÓDIGO DE OBRA 404 DEL ACUERDO 180 DE 2005 DE VALORIZACIÓN, EN BOGOTA D.C.</t>
  </si>
  <si>
    <t>INTERVENTORÍA PARA LA CONSTRUCCIÓN DE OBRAS DE SEGURIDAD VIAL MEDIANTE EL DISEÑO Y CONSTRUCCIÓN DE DOS (2) INTERSECCIONES A NIVEL EN LA VARIANTE QUIMBAYA DE LA CARRETERA ARMENIA - ALCALÁ (2901 B).</t>
  </si>
  <si>
    <t>INSTITUTO  NACIONAL DE VIAS - INVIAS</t>
  </si>
  <si>
    <t>VALOR TOTAL PROYECTO</t>
  </si>
  <si>
    <t>SMMLV</t>
  </si>
  <si>
    <t>PRESUPUESTO OFICIAL</t>
  </si>
  <si>
    <t>75% SMMLV</t>
  </si>
  <si>
    <t>120% SMMLV</t>
  </si>
  <si>
    <t>150% SMMLV</t>
  </si>
  <si>
    <t>Año</t>
  </si>
  <si>
    <t>Salario mínimo mensual</t>
  </si>
  <si>
    <t>VALOR:</t>
  </si>
  <si>
    <t xml:space="preserve">FONDO DE DESARROLLO LOCAL DE TUNJUELITO </t>
  </si>
  <si>
    <t>FDLT-CMA-354-2025</t>
  </si>
  <si>
    <t>FACTORES PONDERABLES</t>
  </si>
  <si>
    <t>FACTORES PONDERABLES / PUNTAJE FINAL</t>
  </si>
  <si>
    <t>EXPERIENCIA DEL PROPONENTE
(67,75 PUNTOS)</t>
  </si>
  <si>
    <t>EQUIPO DE TRABAJO (5 PUNTOS) - Aceptacion experiencia adicional - FORMATO 9</t>
  </si>
  <si>
    <t>EQUIPO DE TRABAJO (5 PUNTOS) - Aceptacion formacion academica adicional -FORMATO 9</t>
  </si>
  <si>
    <t>FACTOR DE SOSTENIBILIDAD
(1 PUNTOS) - FORMATO 12</t>
  </si>
  <si>
    <t>APOYO A LA INDUSTRIAL NACIONAL
(20 PUNTOS) - FORMATO 7 - MIN 40%</t>
  </si>
  <si>
    <t>VINCULACIÓN DE PERSONAS CON DISCAPACIDAD
(1 PUNTO) - FORMATO 6
Para los Proponentes Plurales, la Entidad tendrá en cuenta la planta de personal del integrante del Proponente Plural que aporte como mínimo el cuarenta por ciento (40 %) de la experiencia requerida para el Proceso de Contratación</t>
  </si>
  <si>
    <t>EMPRENDIMIENTO Y EMPRESA DE MUJERES
(0,25 PUNTOS) - FORMATO 13 (MIN 10% PARTICIPACION DEL PROPONENTE)</t>
  </si>
  <si>
    <t>MI PYME
(0,25 PUNTOS)</t>
  </si>
  <si>
    <t>DESCUENTO OBRAS INCONCLUSAS
(1 PUNTOS)</t>
  </si>
  <si>
    <t>DESCUENTO MULTAS Y SANCIONES
(2 PUNTOS)</t>
  </si>
  <si>
    <t>PUNTAJE TOTAL</t>
  </si>
  <si>
    <t>En el reporte de obras inconclusas, aparece el siguiente reporte:  Descripción de la Obra: CONSTRUCCIÓN DEL CENTRO DE ATENCIÓN ESPECIALIZADA CAES AL MENOR INFRACTOR EN EL MUNICIPIO DE ARAUCA, DEPARTAMENTO DE ARAUCA: Centro de reclusión con capacidad para 56 menores infractores del Sistema de Responsabilidqad Penal para Adolescentes. (Revisar si la justificación de obra inconclusa aplica para la interventoría).</t>
  </si>
  <si>
    <t>El proponente no aporta el “Formato 9 - Experiencia y formación académica adicional del Personal Clave Evaluable”.</t>
  </si>
  <si>
    <t>El proponente no anexa  el Formato No.  6  VINCULACIÓN DE PERSONAS CON DISCAPACIDAD y Formato No.13 EMPRENDIMIENTO Y EMPRESA DE MUJERES</t>
  </si>
  <si>
    <t>EL PROPONENTE NO APARECE TRAS CONSULTA EN EL RUES. NO HAY INFORMACIÓN EN BASE DE OBRAS INCONCLUSAS.</t>
  </si>
  <si>
    <t>RESUMEN DE CALIFICACION REQUISITOS HABILITANTES</t>
  </si>
  <si>
    <t>EJECUTAR LA INTERVENTORÍA, TÉCNICA, ADMINISTRATIVA, JURÍDICA, FINANCIERA, SOCIAL, AMBIENTAL Y DE SEGURIDAD Y SALUD EN EL TRABAJO AL CONTRATO” CUYO OBJETO ES: “CONTRATAR LA ADECUACIÓN, MANTENIMIENTO Y/O DOTACIÓN DEL MOBILIARIO DE PARQUES VECINALES Y DE PROXIMIDAD DE LA LOCALIDAD DE FONTIBÓN MEDIANTE EL SISTEMA DE PRECIOS UNITARIOS, A MONTO AGOTABLE, SIN FORMULA DE REAJUSTE, EN BOGOTÁ D.C</t>
  </si>
  <si>
    <t> </t>
  </si>
  <si>
    <t>No.</t>
  </si>
  <si>
    <t>Nombre de Oferente :</t>
  </si>
  <si>
    <t>INDICES FINANCIEROS</t>
  </si>
  <si>
    <t>CALIFICACION FINANCIEROS</t>
  </si>
  <si>
    <t>CAPACIDAD JURIDICA</t>
  </si>
  <si>
    <t>CALIFICACION ABOGADOS</t>
  </si>
  <si>
    <t>CALIFICACION TECNICOS</t>
  </si>
  <si>
    <t>EXPERIENCIA TECNICA</t>
  </si>
  <si>
    <t>EVALUACIÓN COSOLIDADA</t>
  </si>
  <si>
    <t>HABILITADOS</t>
  </si>
  <si>
    <t>FONDO DE DESARROLLO LOCAL DE TUNJUELITO
EVALUACION EXPERIENCIA DEL PROPONENTE</t>
  </si>
  <si>
    <t>FONDO DE DESARROLLO LOCAL DE TUNJUELITO
FDLT-CMA-354-2025
ORDEN DE ELEGIBILIDAD</t>
  </si>
  <si>
    <t>ORDEN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</si>
</sst>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44" formatCode="_-* #,##0.00\ &quot;€&quot;_-;\-* #,##0.00\ &quot;€&quot;_-;_-* &quot;-&quot;??\ &quot;€&quot;_-;_-@_-"/>
    <numFmt numFmtId="43" formatCode="_-* #,##0.00_-;\-* #,##0.00_-;_-* &quot;-&quot;??_-;_-@_-"/>
    <numFmt numFmtId="164" formatCode="&quot;$&quot;\ #,##0;[Red]\-&quot;$&quot;\ #,##0"/>
    <numFmt numFmtId="165" formatCode="_-&quot;$&quot;\ * #,##0_-;\-&quot;$&quot;\ * #,##0_-;_-&quot;$&quot;\ * &quot;-&quot;_-;_-@_-"/>
    <numFmt numFmtId="166" formatCode="_-&quot;$&quot;* #,##0.00_-;\-&quot;$&quot;* #,##0.00_-;_-&quot;$&quot;* &quot;-&quot;??_-;_-@_-"/>
    <numFmt numFmtId="167" formatCode="_-\$* #,##0_-;&quot;-$&quot;* #,##0_-;_-\$* \-_-;_-@_-"/>
    <numFmt numFmtId="168" formatCode="_-* #,##0.00_-;\-* #,##0.00_-;_-* \-??_-;_-@_-"/>
    <numFmt numFmtId="169" formatCode="_-* #,##0.00_-;\-* #,##0.00_-;_-* &quot;-&quot;_-;_-@_-"/>
    <numFmt numFmtId="170" formatCode="_ * #,##0.00_ ;_ * \-#,##0.00_ ;_ * &quot;-&quot;??_ ;_ @_ "/>
    <numFmt numFmtId="171" formatCode="_-&quot;$&quot;\ * #,##0.00_-;\-&quot;$&quot;\ * #,##0.00_-;_-&quot;$&quot;\ * &quot;-&quot;_-;_-@_-"/>
    <numFmt numFmtId="172" formatCode="&quot;$&quot;\ #,##0.00"/>
    <numFmt numFmtId="173" formatCode="_-[$$-409]* #,##0.00_ ;_-[$$-409]* \-#,##0.00\ ;_-[$$-409]* &quot;-&quot;??_ ;_-@_ "/>
  </numFmts>
  <fonts count="96">
    <font>
      <sz val="11"/>
      <color rgb="FF000000"/>
      <name val="Calibri"/>
      <family val="2"/>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000000"/>
      <name val="Calibri"/>
      <family val="2"/>
      <charset val="1"/>
    </font>
    <font>
      <sz val="10"/>
      <name val="Arial"/>
      <family val="2"/>
    </font>
    <font>
      <sz val="12"/>
      <color rgb="FF000000"/>
      <name val="Arial"/>
      <family val="2"/>
    </font>
    <font>
      <b/>
      <sz val="20"/>
      <name val="Arial"/>
      <family val="2"/>
      <charset val="1"/>
    </font>
    <font>
      <b/>
      <sz val="14"/>
      <name val="Arial"/>
      <family val="2"/>
      <charset val="1"/>
    </font>
    <font>
      <b/>
      <sz val="26"/>
      <name val="Arial"/>
      <family val="2"/>
      <charset val="1"/>
    </font>
    <font>
      <b/>
      <sz val="12"/>
      <name val="Arial"/>
      <family val="2"/>
      <charset val="1"/>
    </font>
    <font>
      <sz val="12"/>
      <name val="Arial"/>
      <family val="2"/>
      <charset val="1"/>
    </font>
    <font>
      <b/>
      <sz val="20"/>
      <color rgb="FF000000"/>
      <name val="Calibri"/>
      <family val="2"/>
    </font>
    <font>
      <b/>
      <sz val="11"/>
      <color rgb="FFFFFFFF"/>
      <name val="Arial"/>
      <family val="2"/>
    </font>
    <font>
      <sz val="11"/>
      <color rgb="FF111111"/>
      <name val="Arial"/>
      <family val="2"/>
    </font>
    <font>
      <sz val="11"/>
      <color indexed="8"/>
      <name val="Calibri"/>
      <family val="2"/>
    </font>
    <font>
      <b/>
      <sz val="12"/>
      <color theme="1"/>
      <name val="Arial"/>
      <family val="2"/>
      <charset val="1"/>
    </font>
    <font>
      <sz val="12"/>
      <color rgb="FF000000"/>
      <name val="Calibri"/>
      <family val="2"/>
      <charset val="1"/>
    </font>
    <font>
      <b/>
      <sz val="12"/>
      <name val="Arial"/>
      <family val="2"/>
    </font>
    <font>
      <sz val="11"/>
      <color theme="1"/>
      <name val="Calibri"/>
      <family val="2"/>
    </font>
    <font>
      <sz val="11"/>
      <color theme="1"/>
      <name val="Calibri"/>
      <family val="2"/>
    </font>
    <font>
      <b/>
      <sz val="11"/>
      <color rgb="FF000000"/>
      <name val="Calibri"/>
      <family val="2"/>
    </font>
    <font>
      <b/>
      <sz val="18"/>
      <color theme="1"/>
      <name val="Arial"/>
      <family val="2"/>
      <charset val="1"/>
    </font>
    <font>
      <sz val="10"/>
      <color indexed="8"/>
      <name val="MS Sans Serif"/>
      <family val="2"/>
    </font>
    <font>
      <sz val="11"/>
      <color theme="0"/>
      <name val="Calibri"/>
      <family val="2"/>
      <charset val="1"/>
    </font>
    <font>
      <b/>
      <sz val="16"/>
      <name val="Calibri"/>
      <family val="2"/>
    </font>
    <font>
      <b/>
      <sz val="14"/>
      <name val="Arial"/>
      <family val="2"/>
    </font>
    <font>
      <b/>
      <sz val="12"/>
      <color rgb="FF000000"/>
      <name val="Calibri"/>
      <family val="2"/>
    </font>
    <font>
      <b/>
      <sz val="24"/>
      <color theme="0"/>
      <name val="Arial"/>
      <family val="2"/>
      <charset val="1"/>
    </font>
    <font>
      <b/>
      <sz val="36"/>
      <color theme="0"/>
      <name val="Arial"/>
      <family val="2"/>
      <charset val="1"/>
    </font>
    <font>
      <b/>
      <sz val="28"/>
      <color theme="0"/>
      <name val="Calibri"/>
      <family val="2"/>
    </font>
    <font>
      <b/>
      <sz val="10"/>
      <color rgb="FFFF0000"/>
      <name val="Calibri"/>
      <family val="2"/>
      <charset val="1"/>
    </font>
    <font>
      <sz val="10"/>
      <color rgb="FF000000"/>
      <name val="Calibri"/>
      <family val="2"/>
      <charset val="1"/>
    </font>
    <font>
      <b/>
      <sz val="10"/>
      <name val="Calibri"/>
      <family val="2"/>
      <charset val="1"/>
    </font>
    <font>
      <b/>
      <sz val="10"/>
      <color rgb="FF000000"/>
      <name val="Calibri"/>
      <family val="2"/>
      <charset val="1"/>
    </font>
    <font>
      <b/>
      <sz val="12"/>
      <color rgb="FF000000"/>
      <name val="Calibri"/>
      <family val="2"/>
      <charset val="1"/>
    </font>
    <font>
      <b/>
      <sz val="16"/>
      <color rgb="FF000000"/>
      <name val="Calibri"/>
      <family val="2"/>
    </font>
    <font>
      <sz val="20"/>
      <color rgb="FF000000"/>
      <name val="Calibri"/>
      <family val="2"/>
      <charset val="1"/>
    </font>
    <font>
      <b/>
      <sz val="16"/>
      <name val="Arial"/>
      <family val="2"/>
      <charset val="1"/>
    </font>
    <font>
      <b/>
      <sz val="10"/>
      <color theme="1"/>
      <name val="Calibri"/>
    </font>
    <font>
      <sz val="10"/>
      <color theme="1"/>
      <name val="Calibri"/>
    </font>
    <font>
      <b/>
      <sz val="14"/>
      <color rgb="FFFF0000"/>
      <name val="Calibri"/>
      <family val="2"/>
      <charset val="1"/>
    </font>
    <font>
      <b/>
      <sz val="10"/>
      <color rgb="FFFF0000"/>
      <name val="Calibri"/>
      <family val="2"/>
    </font>
    <font>
      <b/>
      <sz val="12"/>
      <name val="Arial"/>
    </font>
    <font>
      <sz val="12"/>
      <name val="Arial"/>
    </font>
    <font>
      <sz val="12"/>
      <color rgb="FF000000"/>
      <name val="Arial"/>
    </font>
    <font>
      <sz val="12"/>
      <name val="Arial"/>
      <family val="2"/>
    </font>
    <font>
      <b/>
      <sz val="20"/>
      <color rgb="FF000000"/>
      <name val="Calibri"/>
      <family val="2"/>
      <charset val="1"/>
    </font>
    <font>
      <b/>
      <sz val="14"/>
      <color rgb="FF000000"/>
      <name val="Calibri"/>
      <family val="2"/>
      <charset val="1"/>
    </font>
    <font>
      <b/>
      <sz val="11"/>
      <color rgb="FF000000"/>
      <name val="Calibri"/>
      <family val="2"/>
      <charset val="1"/>
    </font>
    <font>
      <b/>
      <sz val="11"/>
      <name val="Calibri"/>
      <family val="2"/>
      <charset val="1"/>
    </font>
    <font>
      <sz val="11"/>
      <name val="Calibri"/>
      <family val="2"/>
      <charset val="1"/>
    </font>
    <font>
      <b/>
      <sz val="10"/>
      <color theme="1"/>
      <name val="Calibri"/>
      <family val="2"/>
    </font>
    <font>
      <b/>
      <sz val="20"/>
      <color rgb="FFFF0000"/>
      <name val="Calibri"/>
      <family val="2"/>
    </font>
    <font>
      <b/>
      <sz val="10"/>
      <name val="Calibri"/>
      <family val="2"/>
    </font>
    <font>
      <sz val="10"/>
      <name val="Calibri"/>
      <family val="2"/>
    </font>
    <font>
      <b/>
      <sz val="16"/>
      <color rgb="FF000000"/>
      <name val="Calibri"/>
      <family val="2"/>
      <charset val="1"/>
    </font>
    <font>
      <sz val="11"/>
      <color rgb="FF242424"/>
      <name val="Aptos Narrow"/>
    </font>
    <font>
      <b/>
      <sz val="11"/>
      <name val="Calibri"/>
      <scheme val="minor"/>
    </font>
    <font>
      <b/>
      <sz val="12"/>
      <color theme="1"/>
      <name val="Calibri"/>
      <scheme val="minor"/>
    </font>
    <font>
      <sz val="10"/>
      <color rgb="FFFF0000"/>
      <name val="Calibri"/>
      <family val="2"/>
    </font>
    <font>
      <b/>
      <sz val="10"/>
      <color rgb="FF000000"/>
      <name val="Calibri"/>
    </font>
    <font>
      <sz val="10"/>
      <color rgb="FF000000"/>
      <name val="Calibri"/>
    </font>
    <font>
      <b/>
      <sz val="10"/>
      <name val="Calibri"/>
    </font>
    <font>
      <sz val="10"/>
      <color theme="1"/>
      <name val="Calibri"/>
      <family val="2"/>
    </font>
    <font>
      <b/>
      <sz val="11"/>
      <color theme="1"/>
      <name val="Calibri"/>
      <family val="2"/>
      <scheme val="minor"/>
    </font>
    <font>
      <b/>
      <sz val="11"/>
      <color theme="1"/>
      <name val="Arial Narrow"/>
      <family val="2"/>
    </font>
    <font>
      <b/>
      <sz val="10"/>
      <color theme="1"/>
      <name val="Calibri"/>
      <family val="2"/>
      <scheme val="minor"/>
    </font>
    <font>
      <b/>
      <sz val="10"/>
      <color rgb="FFFF0000"/>
      <name val="Calibri"/>
      <family val="2"/>
      <scheme val="minor"/>
    </font>
    <font>
      <sz val="10"/>
      <color rgb="FF000000"/>
      <name val="Calibri"/>
      <family val="2"/>
    </font>
    <font>
      <sz val="11"/>
      <color rgb="FF000000"/>
      <name val="Arial"/>
    </font>
    <font>
      <sz val="10"/>
      <color rgb="FF000000"/>
      <name val="Arial"/>
    </font>
    <font>
      <sz val="10"/>
      <color rgb="FF000000"/>
      <name val="Calibri"/>
      <scheme val="minor"/>
    </font>
    <font>
      <b/>
      <sz val="12"/>
      <color theme="1"/>
      <name val="Calibri"/>
      <family val="2"/>
      <scheme val="minor"/>
    </font>
    <font>
      <b/>
      <sz val="12"/>
      <name val="Arial Narrow"/>
      <family val="2"/>
    </font>
    <font>
      <b/>
      <sz val="20"/>
      <name val="Arial Narrow"/>
      <family val="2"/>
    </font>
    <font>
      <b/>
      <sz val="11"/>
      <name val="Arial Narrow"/>
      <family val="2"/>
    </font>
    <font>
      <sz val="11"/>
      <name val="Arial Narrow"/>
      <family val="2"/>
    </font>
    <font>
      <sz val="10"/>
      <color theme="0"/>
      <name val="Calibri"/>
      <family val="2"/>
    </font>
    <font>
      <sz val="11"/>
      <color rgb="FF242424"/>
      <name val="Aptos Narrow"/>
      <charset val="1"/>
    </font>
    <font>
      <sz val="12"/>
      <color rgb="FF242424"/>
      <name val="Arial"/>
    </font>
    <font>
      <b/>
      <sz val="12"/>
      <color rgb="FF242424"/>
      <name val="Arial"/>
    </font>
    <font>
      <sz val="11"/>
      <name val="Arial"/>
    </font>
    <font>
      <b/>
      <sz val="12"/>
      <color theme="1"/>
      <name val="Arial"/>
    </font>
    <font>
      <b/>
      <sz val="12"/>
      <color rgb="FF000000"/>
      <name val="Arial"/>
      <family val="2"/>
      <charset val="1"/>
    </font>
    <font>
      <b/>
      <sz val="24"/>
      <color theme="0"/>
      <name val="Arial"/>
    </font>
    <font>
      <sz val="12"/>
      <color rgb="FFFF0000"/>
      <name val="Arial"/>
    </font>
    <font>
      <sz val="11"/>
      <color rgb="FFFF0000"/>
      <name val="Calibri"/>
      <family val="2"/>
      <charset val="1"/>
    </font>
    <font>
      <sz val="11"/>
      <color rgb="FF000000"/>
      <name val="Aptos Narrow"/>
    </font>
    <font>
      <sz val="11"/>
      <color rgb="FFFF0000"/>
      <name val="Aptos Narrow"/>
    </font>
  </fonts>
  <fills count="25">
    <fill>
      <patternFill patternType="none"/>
    </fill>
    <fill>
      <patternFill patternType="gray125"/>
    </fill>
    <fill>
      <patternFill patternType="solid">
        <fgColor theme="6" tint="0.39997558519241921"/>
        <bgColor indexed="64"/>
      </patternFill>
    </fill>
    <fill>
      <patternFill patternType="solid">
        <fgColor rgb="FF77BB0F"/>
        <bgColor indexed="64"/>
      </patternFill>
    </fill>
    <fill>
      <patternFill patternType="solid">
        <fgColor rgb="FFF8F8F8"/>
        <bgColor indexed="64"/>
      </patternFill>
    </fill>
    <fill>
      <patternFill patternType="solid">
        <fgColor rgb="FFFFFFFF"/>
        <bgColor indexed="64"/>
      </patternFill>
    </fill>
    <fill>
      <patternFill patternType="solid">
        <fgColor theme="2" tint="-9.9978637043366805E-2"/>
        <bgColor indexed="64"/>
      </patternFill>
    </fill>
    <fill>
      <patternFill patternType="solid">
        <fgColor theme="7"/>
        <bgColor indexed="64"/>
      </patternFill>
    </fill>
    <fill>
      <patternFill patternType="solid">
        <fgColor theme="2" tint="-9.9978637043366805E-2"/>
        <bgColor rgb="FFFFFFCC"/>
      </patternFill>
    </fill>
    <fill>
      <patternFill patternType="solid">
        <fgColor theme="2" tint="-9.9978637043366805E-2"/>
        <bgColor rgb="FFCCFFFF"/>
      </patternFill>
    </fill>
    <fill>
      <patternFill patternType="solid">
        <fgColor theme="1" tint="0.34998626667073579"/>
        <bgColor indexed="64"/>
      </patternFill>
    </fill>
    <fill>
      <patternFill patternType="solid">
        <fgColor rgb="FFFF0000"/>
        <bgColor indexed="64"/>
      </patternFill>
    </fill>
    <fill>
      <patternFill patternType="solid">
        <fgColor theme="0" tint="-0.14999847407452621"/>
        <bgColor rgb="FF000000"/>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7" tint="0.59999389629810485"/>
        <bgColor rgb="FF000000"/>
      </patternFill>
    </fill>
    <fill>
      <patternFill patternType="solid">
        <fgColor theme="8" tint="0.79998168889431442"/>
        <bgColor indexed="64"/>
      </patternFill>
    </fill>
    <fill>
      <patternFill patternType="solid">
        <fgColor rgb="FFFFFF00"/>
        <bgColor indexed="64"/>
      </patternFill>
    </fill>
    <fill>
      <patternFill patternType="solid">
        <fgColor rgb="FFFFFFFF"/>
        <bgColor rgb="FFFFFFFF"/>
      </patternFill>
    </fill>
    <fill>
      <patternFill patternType="solid">
        <fgColor theme="0" tint="-0.249977111117893"/>
        <bgColor indexed="64"/>
      </patternFill>
    </fill>
    <fill>
      <patternFill patternType="solid">
        <fgColor rgb="FFFFFFFF"/>
        <bgColor rgb="FF000000"/>
      </patternFill>
    </fill>
  </fills>
  <borders count="108">
    <border>
      <left/>
      <right/>
      <top/>
      <bottom/>
      <diagonal/>
    </border>
    <border>
      <left style="thin">
        <color auto="1"/>
      </left>
      <right style="thin">
        <color auto="1"/>
      </right>
      <top style="thin">
        <color auto="1"/>
      </top>
      <bottom style="thin">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diagonal/>
    </border>
    <border>
      <left style="thin">
        <color auto="1"/>
      </left>
      <right style="thin">
        <color auto="1"/>
      </right>
      <top style="medium">
        <color auto="1"/>
      </top>
      <bottom style="thin">
        <color auto="1"/>
      </bottom>
      <diagonal/>
    </border>
    <border>
      <left/>
      <right style="medium">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medium">
        <color auto="1"/>
      </top>
      <bottom/>
      <diagonal/>
    </border>
    <border>
      <left/>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indexed="64"/>
      </left>
      <right/>
      <top style="medium">
        <color indexed="64"/>
      </top>
      <bottom style="thin">
        <color indexed="64"/>
      </bottom>
      <diagonal/>
    </border>
    <border>
      <left style="medium">
        <color auto="1"/>
      </left>
      <right/>
      <top style="thin">
        <color auto="1"/>
      </top>
      <bottom style="medium">
        <color auto="1"/>
      </bottom>
      <diagonal/>
    </border>
    <border>
      <left style="thin">
        <color auto="1"/>
      </left>
      <right/>
      <top style="thin">
        <color auto="1"/>
      </top>
      <bottom style="medium">
        <color auto="1"/>
      </bottom>
      <diagonal/>
    </border>
    <border>
      <left style="thin">
        <color rgb="FF000000"/>
      </left>
      <right style="thin">
        <color rgb="FF000000"/>
      </right>
      <top style="thin">
        <color rgb="FF000000"/>
      </top>
      <bottom style="thin">
        <color rgb="FF000000"/>
      </bottom>
      <diagonal/>
    </border>
    <border>
      <left style="thin">
        <color auto="1"/>
      </left>
      <right/>
      <top style="medium">
        <color auto="1"/>
      </top>
      <bottom style="thin">
        <color auto="1"/>
      </bottom>
      <diagonal/>
    </border>
    <border>
      <left/>
      <right style="medium">
        <color auto="1"/>
      </right>
      <top style="thin">
        <color auto="1"/>
      </top>
      <bottom/>
      <diagonal/>
    </border>
    <border>
      <left style="thin">
        <color auto="1"/>
      </left>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style="medium">
        <color auto="1"/>
      </left>
      <right style="thin">
        <color auto="1"/>
      </right>
      <top style="thin">
        <color auto="1"/>
      </top>
      <bottom style="medium">
        <color auto="1"/>
      </bottom>
      <diagonal/>
    </border>
    <border>
      <left/>
      <right/>
      <top style="medium">
        <color indexed="64"/>
      </top>
      <bottom style="thin">
        <color auto="1"/>
      </bottom>
      <diagonal/>
    </border>
    <border>
      <left style="thin">
        <color rgb="FF000000"/>
      </left>
      <right style="thin">
        <color rgb="FF000000"/>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auto="1"/>
      </right>
      <top/>
      <bottom/>
      <diagonal/>
    </border>
    <border>
      <left style="medium">
        <color indexed="64"/>
      </left>
      <right style="medium">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indexed="64"/>
      </top>
      <bottom/>
      <diagonal/>
    </border>
    <border>
      <left style="medium">
        <color rgb="FF000000"/>
      </left>
      <right style="thin">
        <color rgb="FF000000"/>
      </right>
      <top style="thin">
        <color rgb="FF000000"/>
      </top>
      <bottom/>
      <diagonal/>
    </border>
    <border>
      <left style="thin">
        <color rgb="FF000000"/>
      </left>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auto="1"/>
      </left>
      <right/>
      <top style="thin">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top style="medium">
        <color auto="1"/>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auto="1"/>
      </left>
      <right style="medium">
        <color auto="1"/>
      </right>
      <top/>
      <bottom style="medium">
        <color indexed="64"/>
      </bottom>
      <diagonal/>
    </border>
    <border>
      <left/>
      <right/>
      <top/>
      <bottom style="thin">
        <color rgb="FF000000"/>
      </bottom>
      <diagonal/>
    </border>
    <border>
      <left style="thin">
        <color indexed="64"/>
      </left>
      <right style="thin">
        <color indexed="64"/>
      </right>
      <top style="dotted">
        <color indexed="64"/>
      </top>
      <bottom style="dotted">
        <color indexed="64"/>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medium">
        <color auto="1"/>
      </left>
      <right style="medium">
        <color auto="1"/>
      </right>
      <top/>
      <bottom/>
      <diagonal/>
    </border>
    <border>
      <left style="thin">
        <color auto="1"/>
      </left>
      <right style="medium">
        <color auto="1"/>
      </right>
      <top/>
      <bottom style="medium">
        <color auto="1"/>
      </bottom>
      <diagonal/>
    </border>
    <border>
      <left style="medium">
        <color rgb="FF000000"/>
      </left>
      <right/>
      <top style="medium">
        <color rgb="FF000000"/>
      </top>
      <bottom style="thin">
        <color indexed="64"/>
      </bottom>
      <diagonal/>
    </border>
    <border>
      <left style="medium">
        <color indexed="64"/>
      </left>
      <right/>
      <top style="medium">
        <color rgb="FF000000"/>
      </top>
      <bottom style="thin">
        <color indexed="64"/>
      </bottom>
      <diagonal/>
    </border>
    <border>
      <left style="thin">
        <color auto="1"/>
      </left>
      <right style="thin">
        <color auto="1"/>
      </right>
      <top style="medium">
        <color rgb="FF000000"/>
      </top>
      <bottom style="thin">
        <color auto="1"/>
      </bottom>
      <diagonal/>
    </border>
    <border>
      <left style="thin">
        <color auto="1"/>
      </left>
      <right/>
      <top style="medium">
        <color rgb="FF000000"/>
      </top>
      <bottom style="thin">
        <color auto="1"/>
      </bottom>
      <diagonal/>
    </border>
    <border>
      <left style="medium">
        <color rgb="FF000000"/>
      </left>
      <right style="thin">
        <color auto="1"/>
      </right>
      <top style="thin">
        <color auto="1"/>
      </top>
      <bottom style="thin">
        <color auto="1"/>
      </bottom>
      <diagonal/>
    </border>
    <border>
      <left style="medium">
        <color rgb="FF000000"/>
      </left>
      <right/>
      <top style="thin">
        <color auto="1"/>
      </top>
      <bottom/>
      <diagonal/>
    </border>
    <border>
      <left/>
      <right style="medium">
        <color rgb="FF000000"/>
      </right>
      <top/>
      <bottom/>
      <diagonal/>
    </border>
    <border>
      <left/>
      <right style="medium">
        <color rgb="FF000000"/>
      </right>
      <top style="thin">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style="thin">
        <color auto="1"/>
      </left>
      <right style="medium">
        <color rgb="FF000000"/>
      </right>
      <top style="thin">
        <color auto="1"/>
      </top>
      <bottom style="medium">
        <color rgb="FF000000"/>
      </bottom>
      <diagonal/>
    </border>
    <border>
      <left/>
      <right style="medium">
        <color auto="1"/>
      </right>
      <top style="thin">
        <color auto="1"/>
      </top>
      <bottom style="medium">
        <color auto="1"/>
      </bottom>
      <diagonal/>
    </border>
    <border>
      <left style="thin">
        <color rgb="FF000000"/>
      </left>
      <right style="thin">
        <color rgb="FF000000"/>
      </right>
      <top style="medium">
        <color rgb="FF000000"/>
      </top>
      <bottom/>
      <diagonal/>
    </border>
    <border>
      <left style="medium">
        <color rgb="FF000000"/>
      </left>
      <right/>
      <top style="thin">
        <color rgb="FF000000"/>
      </top>
      <bottom style="thin">
        <color rgb="FF000000"/>
      </bottom>
      <diagonal/>
    </border>
    <border>
      <left style="thin">
        <color rgb="FF000000"/>
      </left>
      <right/>
      <top/>
      <bottom/>
      <diagonal/>
    </border>
    <border>
      <left/>
      <right/>
      <top style="thin">
        <color rgb="FF000000"/>
      </top>
      <bottom/>
      <diagonal/>
    </border>
    <border>
      <left/>
      <right/>
      <top style="thin">
        <color rgb="FF000000"/>
      </top>
      <bottom style="thin">
        <color rgb="FF000000"/>
      </bottom>
      <diagonal/>
    </border>
    <border>
      <left style="medium">
        <color auto="1"/>
      </left>
      <right style="thin">
        <color auto="1"/>
      </right>
      <top style="thin">
        <color auto="1"/>
      </top>
      <bottom/>
      <diagonal/>
    </border>
    <border>
      <left style="thin">
        <color auto="1"/>
      </left>
      <right style="thin">
        <color rgb="FF000000"/>
      </right>
      <top style="thin">
        <color rgb="FF000000"/>
      </top>
      <bottom style="thin">
        <color rgb="FF000000"/>
      </bottom>
      <diagonal/>
    </border>
    <border>
      <left style="thin">
        <color rgb="FF000000"/>
      </left>
      <right/>
      <top style="thin">
        <color rgb="FF000000"/>
      </top>
      <bottom/>
      <diagonal/>
    </border>
  </borders>
  <cellStyleXfs count="59">
    <xf numFmtId="0" fontId="0" fillId="0" borderId="0"/>
    <xf numFmtId="167" fontId="10" fillId="0" borderId="0" applyBorder="0" applyProtection="0"/>
    <xf numFmtId="44" fontId="11" fillId="0" borderId="0" applyBorder="0" applyAlignment="0" applyProtection="0"/>
    <xf numFmtId="168" fontId="10" fillId="0" borderId="0" applyBorder="0" applyProtection="0"/>
    <xf numFmtId="9" fontId="10" fillId="0" borderId="0" applyBorder="0" applyProtection="0"/>
    <xf numFmtId="0" fontId="11" fillId="0" borderId="0"/>
    <xf numFmtId="9" fontId="11" fillId="0" borderId="0" applyFont="0" applyFill="0" applyBorder="0" applyAlignment="0" applyProtection="0"/>
    <xf numFmtId="170" fontId="11" fillId="0" borderId="0" applyFont="0" applyFill="0" applyBorder="0" applyAlignment="0" applyProtection="0"/>
    <xf numFmtId="0" fontId="21" fillId="0" borderId="0" applyFill="0" applyProtection="0"/>
    <xf numFmtId="0" fontId="9" fillId="0" borderId="0"/>
    <xf numFmtId="0" fontId="25" fillId="0" borderId="0"/>
    <xf numFmtId="0" fontId="10" fillId="0" borderId="0"/>
    <xf numFmtId="165" fontId="10" fillId="0" borderId="0" applyFont="0" applyFill="0" applyBorder="0" applyAlignment="0" applyProtection="0"/>
    <xf numFmtId="167" fontId="10" fillId="0" borderId="0" applyBorder="0" applyProtection="0"/>
    <xf numFmtId="41" fontId="10" fillId="0" borderId="0" applyFont="0" applyFill="0" applyBorder="0" applyAlignment="0" applyProtection="0"/>
    <xf numFmtId="0" fontId="26" fillId="0" borderId="0"/>
    <xf numFmtId="41" fontId="10" fillId="0" borderId="0" applyFont="0" applyFill="0" applyBorder="0" applyAlignment="0" applyProtection="0"/>
    <xf numFmtId="0" fontId="8" fillId="0" borderId="0"/>
    <xf numFmtId="165" fontId="8" fillId="0" borderId="0" applyFont="0" applyFill="0" applyBorder="0" applyAlignment="0" applyProtection="0"/>
    <xf numFmtId="41" fontId="8" fillId="0" borderId="0" applyFont="0" applyFill="0" applyBorder="0" applyAlignment="0" applyProtection="0"/>
    <xf numFmtId="165" fontId="10" fillId="0" borderId="0" applyFont="0" applyFill="0" applyBorder="0" applyAlignment="0" applyProtection="0"/>
    <xf numFmtId="0" fontId="7" fillId="0" borderId="0"/>
    <xf numFmtId="165" fontId="7" fillId="0" borderId="0" applyFont="0" applyFill="0" applyBorder="0" applyAlignment="0" applyProtection="0"/>
    <xf numFmtId="41" fontId="7" fillId="0" borderId="0" applyFont="0" applyFill="0" applyBorder="0" applyAlignment="0" applyProtection="0"/>
    <xf numFmtId="0" fontId="6" fillId="0" borderId="0"/>
    <xf numFmtId="9" fontId="10" fillId="0" borderId="0" applyFont="0" applyFill="0" applyBorder="0" applyAlignment="0" applyProtection="0"/>
    <xf numFmtId="170" fontId="11" fillId="0" borderId="0" applyFont="0" applyFill="0" applyBorder="0" applyAlignment="0" applyProtection="0"/>
    <xf numFmtId="9" fontId="11" fillId="0" borderId="0" applyFont="0" applyFill="0" applyBorder="0" applyAlignment="0" applyProtection="0"/>
    <xf numFmtId="165" fontId="11" fillId="0" borderId="0" applyFont="0" applyFill="0" applyBorder="0" applyAlignment="0" applyProtection="0"/>
    <xf numFmtId="0" fontId="5" fillId="0" borderId="0"/>
    <xf numFmtId="165" fontId="10" fillId="0" borderId="0" applyFont="0" applyFill="0" applyBorder="0" applyAlignment="0" applyProtection="0"/>
    <xf numFmtId="41" fontId="10" fillId="0" borderId="0" applyFont="0" applyFill="0" applyBorder="0" applyAlignment="0" applyProtection="0"/>
    <xf numFmtId="0" fontId="25" fillId="0" borderId="0"/>
    <xf numFmtId="41" fontId="10" fillId="0" borderId="0" applyFont="0" applyFill="0" applyBorder="0" applyAlignment="0" applyProtection="0"/>
    <xf numFmtId="0" fontId="5" fillId="0" borderId="0"/>
    <xf numFmtId="165" fontId="5" fillId="0" borderId="0" applyFont="0" applyFill="0" applyBorder="0" applyAlignment="0" applyProtection="0"/>
    <xf numFmtId="41" fontId="5" fillId="0" borderId="0" applyFont="0" applyFill="0" applyBorder="0" applyAlignment="0" applyProtection="0"/>
    <xf numFmtId="165" fontId="10" fillId="0" borderId="0" applyFont="0" applyFill="0" applyBorder="0" applyAlignment="0" applyProtection="0"/>
    <xf numFmtId="0" fontId="5" fillId="0" borderId="0"/>
    <xf numFmtId="165" fontId="5" fillId="0" borderId="0" applyFont="0" applyFill="0" applyBorder="0" applyAlignment="0" applyProtection="0"/>
    <xf numFmtId="41" fontId="5" fillId="0" borderId="0" applyFont="0" applyFill="0" applyBorder="0" applyAlignment="0" applyProtection="0"/>
    <xf numFmtId="0" fontId="5" fillId="0" borderId="0"/>
    <xf numFmtId="165" fontId="11" fillId="0" borderId="0" applyFont="0" applyFill="0" applyBorder="0" applyAlignment="0" applyProtection="0"/>
    <xf numFmtId="0" fontId="4" fillId="0" borderId="0"/>
    <xf numFmtId="41"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29" fillId="0" borderId="0"/>
    <xf numFmtId="0" fontId="11" fillId="0" borderId="0"/>
    <xf numFmtId="0" fontId="3" fillId="0" borderId="0"/>
    <xf numFmtId="165" fontId="3" fillId="0" borderId="0" applyFont="0" applyFill="0" applyBorder="0" applyAlignment="0" applyProtection="0"/>
    <xf numFmtId="41" fontId="3" fillId="0" borderId="0" applyFont="0" applyFill="0" applyBorder="0" applyAlignment="0" applyProtection="0"/>
    <xf numFmtId="0" fontId="3" fillId="0" borderId="0"/>
    <xf numFmtId="166" fontId="3" fillId="0" borderId="0" applyFont="0" applyFill="0" applyBorder="0" applyAlignment="0" applyProtection="0"/>
    <xf numFmtId="9" fontId="3" fillId="0" borderId="0" applyFont="0" applyFill="0" applyBorder="0" applyAlignment="0" applyProtection="0"/>
    <xf numFmtId="0" fontId="2" fillId="0" borderId="0"/>
    <xf numFmtId="0" fontId="2" fillId="0" borderId="0"/>
    <xf numFmtId="0" fontId="1" fillId="0" borderId="0"/>
  </cellStyleXfs>
  <cellXfs count="688">
    <xf numFmtId="0" fontId="0" fillId="0" borderId="0" xfId="0"/>
    <xf numFmtId="0" fontId="24" fillId="0" borderId="0" xfId="11" applyFont="1" applyAlignment="1">
      <alignment horizontal="center" vertical="center" wrapText="1"/>
    </xf>
    <xf numFmtId="168" fontId="24" fillId="0" borderId="0" xfId="3" applyFont="1" applyBorder="1" applyAlignment="1" applyProtection="1">
      <alignment horizontal="center" vertical="center" wrapText="1"/>
    </xf>
    <xf numFmtId="0" fontId="24" fillId="0" borderId="1" xfId="11" applyFont="1" applyBorder="1" applyAlignment="1">
      <alignment horizontal="center" vertical="center" wrapText="1"/>
    </xf>
    <xf numFmtId="0" fontId="10" fillId="2" borderId="0" xfId="11" applyFill="1" applyAlignment="1">
      <alignment vertical="center"/>
    </xf>
    <xf numFmtId="0" fontId="10" fillId="0" borderId="0" xfId="11" applyAlignment="1">
      <alignment vertical="center"/>
    </xf>
    <xf numFmtId="0" fontId="30" fillId="0" borderId="0" xfId="11" applyFont="1" applyAlignment="1">
      <alignment vertical="center"/>
    </xf>
    <xf numFmtId="0" fontId="27" fillId="0" borderId="7" xfId="11" applyFont="1" applyBorder="1" applyAlignment="1">
      <alignment horizontal="center" vertical="center" wrapText="1"/>
    </xf>
    <xf numFmtId="0" fontId="23" fillId="0" borderId="0" xfId="11" applyFont="1" applyAlignment="1">
      <alignment vertical="center"/>
    </xf>
    <xf numFmtId="0" fontId="24" fillId="0" borderId="1" xfId="11" applyFont="1" applyBorder="1" applyAlignment="1">
      <alignment horizontal="left" vertical="center" wrapText="1"/>
    </xf>
    <xf numFmtId="169" fontId="31" fillId="0" borderId="1" xfId="16" applyNumberFormat="1" applyFont="1" applyBorder="1" applyAlignment="1">
      <alignment vertical="center"/>
    </xf>
    <xf numFmtId="9" fontId="24" fillId="0" borderId="1" xfId="11" applyNumberFormat="1" applyFont="1" applyBorder="1" applyAlignment="1">
      <alignment horizontal="center" vertical="center" wrapText="1"/>
    </xf>
    <xf numFmtId="169" fontId="18" fillId="0" borderId="24" xfId="16" applyNumberFormat="1" applyFont="1" applyBorder="1" applyAlignment="1">
      <alignment horizontal="center" vertical="center"/>
    </xf>
    <xf numFmtId="9" fontId="27" fillId="0" borderId="1" xfId="4" applyFont="1" applyBorder="1" applyAlignment="1">
      <alignment horizontal="center" vertical="center"/>
    </xf>
    <xf numFmtId="169" fontId="28" fillId="0" borderId="26" xfId="16" applyNumberFormat="1" applyFont="1" applyBorder="1" applyAlignment="1">
      <alignment vertical="center"/>
    </xf>
    <xf numFmtId="0" fontId="0" fillId="0" borderId="0" xfId="0" applyAlignment="1">
      <alignment horizontal="center" vertical="center"/>
    </xf>
    <xf numFmtId="0" fontId="16" fillId="8" borderId="7" xfId="11" applyFont="1" applyFill="1" applyBorder="1" applyAlignment="1">
      <alignment horizontal="center" vertical="center" wrapText="1"/>
    </xf>
    <xf numFmtId="0" fontId="16" fillId="9" borderId="1" xfId="11" applyFont="1" applyFill="1" applyBorder="1" applyAlignment="1">
      <alignment horizontal="center" vertical="center" wrapText="1"/>
    </xf>
    <xf numFmtId="0" fontId="22" fillId="9" borderId="1" xfId="11" applyFont="1" applyFill="1" applyBorder="1" applyAlignment="1">
      <alignment horizontal="center" vertical="center" wrapText="1"/>
    </xf>
    <xf numFmtId="1" fontId="14" fillId="6" borderId="7" xfId="3" applyNumberFormat="1" applyFont="1" applyFill="1" applyBorder="1" applyAlignment="1" applyProtection="1">
      <alignment horizontal="center" vertical="center"/>
    </xf>
    <xf numFmtId="0" fontId="34" fillId="7" borderId="29" xfId="11" applyFont="1" applyFill="1" applyBorder="1" applyAlignment="1">
      <alignment horizontal="center" vertical="center" wrapText="1"/>
    </xf>
    <xf numFmtId="0" fontId="16" fillId="8" borderId="21" xfId="11" applyFont="1" applyFill="1" applyBorder="1" applyAlignment="1">
      <alignment horizontal="center" vertical="center" wrapText="1"/>
    </xf>
    <xf numFmtId="0" fontId="16" fillId="9" borderId="13" xfId="11" applyFont="1" applyFill="1" applyBorder="1" applyAlignment="1">
      <alignment horizontal="center" vertical="center" wrapText="1"/>
    </xf>
    <xf numFmtId="0" fontId="17" fillId="0" borderId="1" xfId="11" applyFont="1" applyBorder="1" applyAlignment="1">
      <alignment horizontal="center" vertical="center" wrapText="1"/>
    </xf>
    <xf numFmtId="0" fontId="0" fillId="0" borderId="0" xfId="0" applyAlignment="1">
      <alignment vertical="center"/>
    </xf>
    <xf numFmtId="0" fontId="43" fillId="0" borderId="0" xfId="11" applyFont="1" applyAlignment="1">
      <alignment vertical="center"/>
    </xf>
    <xf numFmtId="0" fontId="46" fillId="0" borderId="11" xfId="21" applyFont="1" applyBorder="1"/>
    <xf numFmtId="0" fontId="46" fillId="0" borderId="22" xfId="21" applyFont="1" applyBorder="1"/>
    <xf numFmtId="0" fontId="46" fillId="0" borderId="0" xfId="21" applyFont="1"/>
    <xf numFmtId="0" fontId="46" fillId="0" borderId="8" xfId="21" applyFont="1" applyBorder="1"/>
    <xf numFmtId="0" fontId="46" fillId="0" borderId="12" xfId="21" applyFont="1" applyBorder="1"/>
    <xf numFmtId="0" fontId="46" fillId="0" borderId="2" xfId="21" applyFont="1" applyBorder="1"/>
    <xf numFmtId="0" fontId="45" fillId="0" borderId="11" xfId="21" applyFont="1" applyBorder="1" applyAlignment="1">
      <alignment horizontal="center"/>
    </xf>
    <xf numFmtId="0" fontId="45" fillId="0" borderId="34" xfId="21" applyFont="1" applyBorder="1" applyAlignment="1">
      <alignment horizontal="center" vertical="center"/>
    </xf>
    <xf numFmtId="0" fontId="45" fillId="0" borderId="35" xfId="21" applyFont="1" applyBorder="1" applyAlignment="1">
      <alignment horizontal="center" vertical="center" wrapText="1"/>
    </xf>
    <xf numFmtId="0" fontId="16" fillId="6" borderId="19" xfId="11" applyFont="1" applyFill="1" applyBorder="1" applyAlignment="1">
      <alignment vertical="center" wrapText="1"/>
    </xf>
    <xf numFmtId="4" fontId="50" fillId="0" borderId="1" xfId="13" applyNumberFormat="1" applyFont="1" applyBorder="1" applyAlignment="1">
      <alignment vertical="center" wrapText="1"/>
    </xf>
    <xf numFmtId="0" fontId="16" fillId="6" borderId="41" xfId="11" applyFont="1" applyFill="1" applyBorder="1" applyAlignment="1">
      <alignment vertical="center" wrapText="1"/>
    </xf>
    <xf numFmtId="0" fontId="22" fillId="9" borderId="3" xfId="11" applyFont="1" applyFill="1" applyBorder="1" applyAlignment="1">
      <alignment horizontal="center" vertical="center" wrapText="1"/>
    </xf>
    <xf numFmtId="10" fontId="12" fillId="0" borderId="1" xfId="4" applyNumberFormat="1" applyFont="1" applyBorder="1" applyAlignment="1" applyProtection="1">
      <alignment vertical="center"/>
    </xf>
    <xf numFmtId="0" fontId="52" fillId="0" borderId="0" xfId="11" applyFont="1" applyAlignment="1">
      <alignment horizontal="center" vertical="center" wrapText="1"/>
    </xf>
    <xf numFmtId="168" fontId="24" fillId="0" borderId="47" xfId="3" applyFont="1" applyBorder="1" applyAlignment="1" applyProtection="1">
      <alignment horizontal="center" vertical="center" wrapText="1"/>
    </xf>
    <xf numFmtId="0" fontId="45" fillId="0" borderId="12" xfId="21" applyFont="1" applyBorder="1" applyAlignment="1">
      <alignment horizontal="center" vertical="center"/>
    </xf>
    <xf numFmtId="0" fontId="45" fillId="0" borderId="0" xfId="21" applyFont="1" applyAlignment="1">
      <alignment horizontal="center" vertical="center"/>
    </xf>
    <xf numFmtId="0" fontId="16" fillId="0" borderId="19" xfId="11" applyFont="1" applyBorder="1" applyAlignment="1">
      <alignment vertical="center" wrapText="1"/>
    </xf>
    <xf numFmtId="0" fontId="13" fillId="0" borderId="0" xfId="11" applyFont="1" applyAlignment="1">
      <alignment vertical="center" wrapText="1"/>
    </xf>
    <xf numFmtId="0" fontId="10" fillId="0" borderId="0" xfId="11"/>
    <xf numFmtId="0" fontId="14" fillId="0" borderId="0" xfId="11" applyFont="1" applyAlignment="1">
      <alignment vertical="center" wrapText="1"/>
    </xf>
    <xf numFmtId="0" fontId="15" fillId="0" borderId="0" xfId="11" applyFont="1" applyAlignment="1">
      <alignment vertical="center" wrapText="1"/>
    </xf>
    <xf numFmtId="0" fontId="55" fillId="0" borderId="45" xfId="11" applyFont="1" applyBorder="1" applyAlignment="1">
      <alignment horizontal="center" vertical="center"/>
    </xf>
    <xf numFmtId="0" fontId="10" fillId="13" borderId="0" xfId="11" applyFill="1"/>
    <xf numFmtId="0" fontId="10" fillId="11" borderId="0" xfId="11" applyFill="1"/>
    <xf numFmtId="0" fontId="10" fillId="0" borderId="0" xfId="11" applyAlignment="1">
      <alignment wrapText="1"/>
    </xf>
    <xf numFmtId="0" fontId="60" fillId="0" borderId="1" xfId="17" applyFont="1" applyBorder="1" applyAlignment="1">
      <alignment horizontal="left" vertical="center" wrapText="1"/>
    </xf>
    <xf numFmtId="171" fontId="32" fillId="0" borderId="1" xfId="20" applyNumberFormat="1" applyFont="1" applyBorder="1" applyAlignment="1">
      <alignment vertical="center" wrapText="1"/>
    </xf>
    <xf numFmtId="0" fontId="19" fillId="3" borderId="55" xfId="11" applyFont="1" applyFill="1" applyBorder="1" applyAlignment="1">
      <alignment horizontal="center" vertical="center" wrapText="1"/>
    </xf>
    <xf numFmtId="0" fontId="19" fillId="3" borderId="22" xfId="11" applyFont="1" applyFill="1" applyBorder="1" applyAlignment="1">
      <alignment horizontal="center" vertical="center" wrapText="1"/>
    </xf>
    <xf numFmtId="0" fontId="20" fillId="4" borderId="56" xfId="11" applyFont="1" applyFill="1" applyBorder="1" applyAlignment="1">
      <alignment horizontal="center" vertical="center" wrapText="1"/>
    </xf>
    <xf numFmtId="164" fontId="20" fillId="5" borderId="57" xfId="11" applyNumberFormat="1" applyFont="1" applyFill="1" applyBorder="1" applyAlignment="1">
      <alignment horizontal="center" vertical="center" wrapText="1"/>
    </xf>
    <xf numFmtId="0" fontId="20" fillId="4" borderId="58" xfId="11" applyFont="1" applyFill="1" applyBorder="1" applyAlignment="1">
      <alignment horizontal="center" vertical="center" wrapText="1"/>
    </xf>
    <xf numFmtId="164" fontId="20" fillId="5" borderId="59" xfId="11" applyNumberFormat="1" applyFont="1" applyFill="1" applyBorder="1" applyAlignment="1">
      <alignment horizontal="center" vertical="center" wrapText="1"/>
    </xf>
    <xf numFmtId="0" fontId="20" fillId="0" borderId="58" xfId="11" applyFont="1" applyBorder="1" applyAlignment="1">
      <alignment horizontal="center" vertical="center" wrapText="1"/>
    </xf>
    <xf numFmtId="164" fontId="20" fillId="0" borderId="59" xfId="11" applyNumberFormat="1" applyFont="1" applyBorder="1" applyAlignment="1">
      <alignment horizontal="center" vertical="center" wrapText="1"/>
    </xf>
    <xf numFmtId="0" fontId="20" fillId="0" borderId="60" xfId="11" applyFont="1" applyBorder="1" applyAlignment="1">
      <alignment horizontal="center" vertical="center" wrapText="1"/>
    </xf>
    <xf numFmtId="164" fontId="20" fillId="0" borderId="61" xfId="11" applyNumberFormat="1" applyFont="1" applyBorder="1" applyAlignment="1">
      <alignment horizontal="center" vertical="center" wrapText="1"/>
    </xf>
    <xf numFmtId="0" fontId="40" fillId="0" borderId="0" xfId="11" applyFont="1" applyAlignment="1">
      <alignment vertical="center" wrapText="1"/>
    </xf>
    <xf numFmtId="0" fontId="39" fillId="0" borderId="0" xfId="11" applyFont="1" applyAlignment="1">
      <alignment vertical="center" wrapText="1"/>
    </xf>
    <xf numFmtId="0" fontId="47" fillId="0" borderId="0" xfId="11" applyFont="1" applyAlignment="1">
      <alignment vertical="center" wrapText="1"/>
    </xf>
    <xf numFmtId="0" fontId="38" fillId="0" borderId="0" xfId="0" applyFont="1" applyAlignment="1">
      <alignment vertical="center"/>
    </xf>
    <xf numFmtId="0" fontId="16" fillId="6" borderId="1" xfId="11" applyFont="1" applyFill="1" applyBorder="1" applyAlignment="1">
      <alignment vertical="center" wrapText="1"/>
    </xf>
    <xf numFmtId="0" fontId="54" fillId="0" borderId="39" xfId="0" applyFont="1" applyBorder="1" applyAlignment="1">
      <alignment wrapText="1"/>
    </xf>
    <xf numFmtId="0" fontId="53" fillId="0" borderId="39" xfId="0" applyFont="1" applyBorder="1"/>
    <xf numFmtId="0" fontId="0" fillId="0" borderId="58" xfId="0" applyBorder="1"/>
    <xf numFmtId="0" fontId="45" fillId="0" borderId="5" xfId="21" applyFont="1" applyBorder="1"/>
    <xf numFmtId="0" fontId="45" fillId="0" borderId="1" xfId="21" applyFont="1" applyBorder="1" applyAlignment="1">
      <alignment horizontal="center" vertical="center"/>
    </xf>
    <xf numFmtId="0" fontId="48" fillId="0" borderId="0" xfId="0" applyFont="1" applyAlignment="1">
      <alignment horizontal="center" vertical="center"/>
    </xf>
    <xf numFmtId="172" fontId="48" fillId="0" borderId="0" xfId="0" applyNumberFormat="1" applyFont="1" applyAlignment="1">
      <alignment horizontal="center" vertical="center"/>
    </xf>
    <xf numFmtId="0" fontId="33" fillId="18" borderId="3" xfId="0" applyFont="1" applyFill="1" applyBorder="1" applyAlignment="1">
      <alignment horizontal="center" vertical="center"/>
    </xf>
    <xf numFmtId="0" fontId="33" fillId="18" borderId="3" xfId="0" applyFont="1" applyFill="1" applyBorder="1" applyAlignment="1">
      <alignment horizontal="center" vertical="center" wrapText="1"/>
    </xf>
    <xf numFmtId="0" fontId="27" fillId="18" borderId="66" xfId="0" applyFont="1" applyFill="1" applyBorder="1" applyAlignment="1">
      <alignment horizontal="center" vertical="center"/>
    </xf>
    <xf numFmtId="0" fontId="54" fillId="19" borderId="45" xfId="0" applyFont="1" applyFill="1" applyBorder="1" applyAlignment="1">
      <alignment horizontal="center" vertical="center" wrapText="1"/>
    </xf>
    <xf numFmtId="0" fontId="56" fillId="0" borderId="1" xfId="0" applyFont="1" applyBorder="1" applyAlignment="1">
      <alignment horizontal="center"/>
    </xf>
    <xf numFmtId="0" fontId="57" fillId="0" borderId="1" xfId="0" applyFont="1" applyBorder="1" applyAlignment="1">
      <alignment vertical="center" wrapText="1"/>
    </xf>
    <xf numFmtId="0" fontId="64" fillId="0" borderId="1" xfId="0" applyFont="1" applyBorder="1" applyAlignment="1">
      <alignment horizontal="center" vertical="center"/>
    </xf>
    <xf numFmtId="0" fontId="65" fillId="0" borderId="1" xfId="0" applyFont="1" applyBorder="1" applyAlignment="1">
      <alignment horizontal="center" vertical="center"/>
    </xf>
    <xf numFmtId="0" fontId="51" fillId="0" borderId="44" xfId="11" applyFont="1" applyBorder="1" applyAlignment="1">
      <alignment horizontal="center" vertical="center" wrapText="1"/>
    </xf>
    <xf numFmtId="0" fontId="0" fillId="20" borderId="0" xfId="0" applyFill="1" applyAlignment="1">
      <alignment vertical="center"/>
    </xf>
    <xf numFmtId="0" fontId="18" fillId="14" borderId="18" xfId="11" applyFont="1" applyFill="1" applyBorder="1" applyAlignment="1">
      <alignment horizontal="center" vertical="center" wrapText="1"/>
    </xf>
    <xf numFmtId="0" fontId="18" fillId="14" borderId="19" xfId="11" applyFont="1" applyFill="1" applyBorder="1" applyAlignment="1">
      <alignment horizontal="center" vertical="center" wrapText="1"/>
    </xf>
    <xf numFmtId="0" fontId="18" fillId="14" borderId="20" xfId="11" applyFont="1" applyFill="1" applyBorder="1" applyAlignment="1">
      <alignment horizontal="center" vertical="center" wrapText="1"/>
    </xf>
    <xf numFmtId="0" fontId="18" fillId="14" borderId="42" xfId="11" applyFont="1" applyFill="1" applyBorder="1" applyAlignment="1">
      <alignment horizontal="center" vertical="center" wrapText="1"/>
    </xf>
    <xf numFmtId="0" fontId="18" fillId="14" borderId="0" xfId="11" applyFont="1" applyFill="1" applyAlignment="1">
      <alignment horizontal="center" vertical="center" wrapText="1"/>
    </xf>
    <xf numFmtId="0" fontId="18" fillId="14" borderId="54" xfId="11" applyFont="1" applyFill="1" applyBorder="1" applyAlignment="1">
      <alignment horizontal="center" vertical="center" wrapText="1"/>
    </xf>
    <xf numFmtId="0" fontId="18" fillId="14" borderId="21" xfId="11" applyFont="1" applyFill="1" applyBorder="1" applyAlignment="1">
      <alignment horizontal="center" vertical="center" wrapText="1"/>
    </xf>
    <xf numFmtId="0" fontId="18" fillId="14" borderId="16" xfId="11" applyFont="1" applyFill="1" applyBorder="1" applyAlignment="1">
      <alignment horizontal="center" vertical="center" wrapText="1"/>
    </xf>
    <xf numFmtId="0" fontId="18" fillId="14" borderId="17" xfId="11" applyFont="1" applyFill="1" applyBorder="1" applyAlignment="1">
      <alignment horizontal="center" vertical="center" wrapText="1"/>
    </xf>
    <xf numFmtId="0" fontId="66" fillId="0" borderId="1" xfId="21" applyFont="1" applyBorder="1" applyAlignment="1">
      <alignment vertical="center" wrapText="1"/>
    </xf>
    <xf numFmtId="0" fontId="33" fillId="18" borderId="1" xfId="0" applyFont="1" applyFill="1" applyBorder="1" applyAlignment="1">
      <alignment horizontal="center" vertical="center"/>
    </xf>
    <xf numFmtId="0" fontId="0" fillId="0" borderId="1" xfId="0" applyBorder="1" applyAlignment="1">
      <alignment horizontal="center" vertical="center" wrapText="1"/>
    </xf>
    <xf numFmtId="49" fontId="33" fillId="18" borderId="3" xfId="0" applyNumberFormat="1" applyFont="1" applyFill="1" applyBorder="1" applyAlignment="1">
      <alignment horizontal="center" vertical="center"/>
    </xf>
    <xf numFmtId="49" fontId="0" fillId="0" borderId="0" xfId="0" applyNumberFormat="1" applyAlignment="1">
      <alignment vertical="center"/>
    </xf>
    <xf numFmtId="4" fontId="24" fillId="0" borderId="0" xfId="11" applyNumberFormat="1" applyFont="1" applyAlignment="1">
      <alignment horizontal="center" vertical="center" wrapText="1"/>
    </xf>
    <xf numFmtId="0" fontId="55" fillId="0" borderId="0" xfId="0" applyFont="1"/>
    <xf numFmtId="0" fontId="55" fillId="0" borderId="0" xfId="0" applyFont="1" applyAlignment="1">
      <alignment horizontal="right"/>
    </xf>
    <xf numFmtId="0" fontId="45" fillId="0" borderId="11" xfId="21" applyFont="1" applyBorder="1" applyAlignment="1">
      <alignment horizontal="center" vertical="center"/>
    </xf>
    <xf numFmtId="0" fontId="45" fillId="0" borderId="8" xfId="21" applyFont="1" applyBorder="1" applyAlignment="1">
      <alignment vertical="center"/>
    </xf>
    <xf numFmtId="0" fontId="45" fillId="0" borderId="4" xfId="21" applyFont="1" applyBorder="1" applyAlignment="1">
      <alignment vertical="center"/>
    </xf>
    <xf numFmtId="0" fontId="45" fillId="0" borderId="2" xfId="21" applyFont="1" applyBorder="1" applyAlignment="1">
      <alignment vertical="center"/>
    </xf>
    <xf numFmtId="2" fontId="70" fillId="0" borderId="1" xfId="21" applyNumberFormat="1" applyFont="1" applyBorder="1" applyAlignment="1">
      <alignment horizontal="center" vertical="center"/>
    </xf>
    <xf numFmtId="169" fontId="49" fillId="0" borderId="45" xfId="11" applyNumberFormat="1" applyFont="1" applyBorder="1" applyAlignment="1">
      <alignment vertical="center" wrapText="1"/>
    </xf>
    <xf numFmtId="4" fontId="50" fillId="0" borderId="67" xfId="13" applyNumberFormat="1" applyFont="1" applyBorder="1" applyAlignment="1">
      <alignment vertical="center" wrapText="1"/>
    </xf>
    <xf numFmtId="2" fontId="49" fillId="17" borderId="12" xfId="11" applyNumberFormat="1" applyFont="1" applyFill="1" applyBorder="1" applyAlignment="1">
      <alignment vertical="center" wrapText="1"/>
    </xf>
    <xf numFmtId="2" fontId="49" fillId="6" borderId="12" xfId="11" applyNumberFormat="1" applyFont="1" applyFill="1" applyBorder="1" applyAlignment="1">
      <alignment horizontal="center" vertical="center" wrapText="1"/>
    </xf>
    <xf numFmtId="0" fontId="49" fillId="6" borderId="1" xfId="11" applyFont="1" applyFill="1" applyBorder="1" applyAlignment="1">
      <alignment vertical="center" wrapText="1"/>
    </xf>
    <xf numFmtId="0" fontId="0" fillId="20" borderId="0" xfId="0" applyFill="1" applyAlignment="1">
      <alignment horizontal="center" vertical="center"/>
    </xf>
    <xf numFmtId="0" fontId="50" fillId="0" borderId="1" xfId="13" applyNumberFormat="1" applyFont="1" applyBorder="1" applyAlignment="1">
      <alignment vertical="center" wrapText="1"/>
    </xf>
    <xf numFmtId="0" fontId="0" fillId="0" borderId="0" xfId="0" applyAlignment="1">
      <alignment horizontal="left" vertical="center"/>
    </xf>
    <xf numFmtId="0" fontId="45" fillId="0" borderId="12" xfId="21" applyFont="1" applyBorder="1" applyAlignment="1">
      <alignment horizontal="left" vertical="center"/>
    </xf>
    <xf numFmtId="171" fontId="45" fillId="0" borderId="11" xfId="22" applyNumberFormat="1" applyFont="1" applyBorder="1" applyAlignment="1">
      <alignment horizontal="left"/>
    </xf>
    <xf numFmtId="0" fontId="46" fillId="0" borderId="0" xfId="21" applyFont="1" applyAlignment="1">
      <alignment horizontal="left"/>
    </xf>
    <xf numFmtId="0" fontId="79" fillId="0" borderId="1" xfId="0" applyFont="1" applyBorder="1" applyAlignment="1">
      <alignment horizontal="center" vertical="center"/>
    </xf>
    <xf numFmtId="0" fontId="81" fillId="0" borderId="0" xfId="58" applyFont="1" applyAlignment="1">
      <alignment vertical="center" wrapText="1"/>
    </xf>
    <xf numFmtId="0" fontId="0" fillId="0" borderId="6" xfId="0" applyBorder="1"/>
    <xf numFmtId="0" fontId="0" fillId="0" borderId="8" xfId="0" applyBorder="1"/>
    <xf numFmtId="0" fontId="82" fillId="0" borderId="33" xfId="58" applyFont="1" applyBorder="1" applyAlignment="1">
      <alignment horizontal="center" vertical="center"/>
    </xf>
    <xf numFmtId="0" fontId="82" fillId="0" borderId="34" xfId="58" applyFont="1" applyBorder="1" applyAlignment="1">
      <alignment horizontal="center" vertical="center"/>
    </xf>
    <xf numFmtId="0" fontId="82" fillId="0" borderId="34" xfId="58" applyFont="1" applyBorder="1" applyAlignment="1">
      <alignment horizontal="center" vertical="center" wrapText="1"/>
    </xf>
    <xf numFmtId="0" fontId="82" fillId="0" borderId="35" xfId="58" applyFont="1" applyBorder="1" applyAlignment="1">
      <alignment horizontal="center" vertical="center" wrapText="1"/>
    </xf>
    <xf numFmtId="0" fontId="83" fillId="0" borderId="23" xfId="58" applyFont="1" applyBorder="1" applyAlignment="1">
      <alignment vertical="center"/>
    </xf>
    <xf numFmtId="0" fontId="83" fillId="0" borderId="7" xfId="58" applyFont="1" applyBorder="1" applyAlignment="1">
      <alignment vertical="center"/>
    </xf>
    <xf numFmtId="2" fontId="83" fillId="0" borderId="7" xfId="58" applyNumberFormat="1" applyFont="1" applyBorder="1" applyAlignment="1">
      <alignment horizontal="center" vertical="center"/>
    </xf>
    <xf numFmtId="2" fontId="83" fillId="0" borderId="24" xfId="58" applyNumberFormat="1" applyFont="1" applyBorder="1" applyAlignment="1">
      <alignment horizontal="center" vertical="center"/>
    </xf>
    <xf numFmtId="0" fontId="83" fillId="0" borderId="72" xfId="58" applyFont="1" applyBorder="1" applyAlignment="1">
      <alignment vertical="center"/>
    </xf>
    <xf numFmtId="2" fontId="83" fillId="0" borderId="10" xfId="58" applyNumberFormat="1" applyFont="1" applyBorder="1" applyAlignment="1">
      <alignment horizontal="center" vertical="center"/>
    </xf>
    <xf numFmtId="2" fontId="83" fillId="0" borderId="73" xfId="58" applyNumberFormat="1" applyFont="1" applyBorder="1" applyAlignment="1">
      <alignment horizontal="center" vertical="center"/>
    </xf>
    <xf numFmtId="2" fontId="83" fillId="0" borderId="1" xfId="58" applyNumberFormat="1" applyFont="1" applyBorder="1" applyAlignment="1">
      <alignment horizontal="center" vertical="center"/>
    </xf>
    <xf numFmtId="2" fontId="83" fillId="0" borderId="26" xfId="58" applyNumberFormat="1" applyFont="1" applyBorder="1" applyAlignment="1">
      <alignment horizontal="center" vertical="center"/>
    </xf>
    <xf numFmtId="2" fontId="0" fillId="0" borderId="0" xfId="0" applyNumberFormat="1"/>
    <xf numFmtId="0" fontId="0" fillId="0" borderId="1" xfId="0" applyBorder="1" applyAlignment="1">
      <alignment horizontal="center" vertical="center"/>
    </xf>
    <xf numFmtId="0" fontId="0" fillId="21" borderId="0" xfId="0" applyFill="1"/>
    <xf numFmtId="0" fontId="65" fillId="21" borderId="1" xfId="0" applyFont="1" applyFill="1" applyBorder="1" applyAlignment="1">
      <alignment horizontal="center" vertical="center"/>
    </xf>
    <xf numFmtId="0" fontId="0" fillId="21" borderId="0" xfId="0" applyFill="1" applyAlignment="1">
      <alignment vertical="center"/>
    </xf>
    <xf numFmtId="2" fontId="0" fillId="0" borderId="0" xfId="0" applyNumberFormat="1" applyAlignment="1">
      <alignment vertical="center"/>
    </xf>
    <xf numFmtId="0" fontId="70" fillId="0" borderId="1" xfId="21" applyFont="1" applyBorder="1" applyAlignment="1">
      <alignment horizontal="center" vertical="center"/>
    </xf>
    <xf numFmtId="2" fontId="84" fillId="0" borderId="0" xfId="21" applyNumberFormat="1" applyFont="1"/>
    <xf numFmtId="2" fontId="30" fillId="0" borderId="0" xfId="0" applyNumberFormat="1" applyFont="1"/>
    <xf numFmtId="0" fontId="0" fillId="0" borderId="1" xfId="0" applyBorder="1" applyAlignment="1">
      <alignment horizontal="left" vertical="center"/>
    </xf>
    <xf numFmtId="3" fontId="0" fillId="0" borderId="1" xfId="0" applyNumberFormat="1" applyBorder="1" applyAlignment="1">
      <alignment horizontal="center" vertical="center"/>
    </xf>
    <xf numFmtId="49" fontId="0" fillId="0" borderId="1" xfId="0" applyNumberFormat="1" applyBorder="1" applyAlignment="1">
      <alignment horizontal="center" vertical="center" wrapText="1"/>
    </xf>
    <xf numFmtId="9" fontId="0" fillId="0" borderId="1" xfId="25" applyFont="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9" fontId="0" fillId="0" borderId="1" xfId="25" applyFont="1" applyFill="1" applyBorder="1" applyAlignment="1">
      <alignment horizontal="center" vertical="center" wrapText="1"/>
    </xf>
    <xf numFmtId="49" fontId="0" fillId="0" borderId="1" xfId="0" applyNumberFormat="1" applyBorder="1" applyAlignment="1">
      <alignment horizontal="center" vertical="center"/>
    </xf>
    <xf numFmtId="0" fontId="0" fillId="0" borderId="1" xfId="0" applyBorder="1"/>
    <xf numFmtId="3" fontId="0" fillId="0" borderId="1" xfId="0" applyNumberFormat="1" applyBorder="1"/>
    <xf numFmtId="9" fontId="0" fillId="0" borderId="1" xfId="0" applyNumberFormat="1" applyBorder="1" applyAlignment="1">
      <alignment horizontal="center" vertical="center" wrapText="1"/>
    </xf>
    <xf numFmtId="3" fontId="0" fillId="0" borderId="1" xfId="0" applyNumberFormat="1" applyBorder="1" applyAlignment="1">
      <alignment horizontal="center" vertical="center" wrapText="1"/>
    </xf>
    <xf numFmtId="0" fontId="0" fillId="15" borderId="1" xfId="0" applyFill="1" applyBorder="1" applyAlignment="1">
      <alignment horizontal="center" vertical="center"/>
    </xf>
    <xf numFmtId="0" fontId="0" fillId="15" borderId="1" xfId="0" applyFill="1" applyBorder="1" applyAlignment="1">
      <alignment horizontal="left" vertical="center" wrapText="1"/>
    </xf>
    <xf numFmtId="0" fontId="0" fillId="0" borderId="1" xfId="0" applyBorder="1" applyAlignment="1">
      <alignment horizontal="left" vertical="center" indent="1"/>
    </xf>
    <xf numFmtId="0" fontId="63" fillId="0" borderId="1" xfId="0" applyFont="1" applyBorder="1"/>
    <xf numFmtId="0" fontId="63" fillId="0" borderId="1" xfId="0" applyFont="1" applyBorder="1" applyAlignment="1">
      <alignment horizontal="center"/>
    </xf>
    <xf numFmtId="3" fontId="77" fillId="0" borderId="1" xfId="0" applyNumberFormat="1" applyFont="1" applyBorder="1" applyAlignment="1">
      <alignment horizontal="center" vertical="center" wrapText="1"/>
    </xf>
    <xf numFmtId="0" fontId="78" fillId="0" borderId="1" xfId="0" applyFont="1" applyBorder="1" applyAlignment="1">
      <alignment horizontal="center" wrapText="1"/>
    </xf>
    <xf numFmtId="0" fontId="0" fillId="0" borderId="1" xfId="0" applyBorder="1" applyAlignment="1">
      <alignment horizontal="left"/>
    </xf>
    <xf numFmtId="14" fontId="27" fillId="0" borderId="13" xfId="4" applyNumberFormat="1" applyFont="1" applyBorder="1" applyAlignment="1">
      <alignment horizontal="center" vertical="center"/>
    </xf>
    <xf numFmtId="2" fontId="44" fillId="6" borderId="38" xfId="11" applyNumberFormat="1" applyFont="1" applyFill="1" applyBorder="1" applyAlignment="1">
      <alignment horizontal="center" vertical="center"/>
    </xf>
    <xf numFmtId="0" fontId="83" fillId="0" borderId="17" xfId="58" applyFont="1" applyBorder="1" applyAlignment="1">
      <alignment vertical="center"/>
    </xf>
    <xf numFmtId="0" fontId="0" fillId="0" borderId="10" xfId="0" applyBorder="1" applyAlignment="1">
      <alignment vertical="center"/>
    </xf>
    <xf numFmtId="0" fontId="83" fillId="0" borderId="10" xfId="58" applyFont="1" applyBorder="1" applyAlignment="1">
      <alignment vertical="center"/>
    </xf>
    <xf numFmtId="0" fontId="83" fillId="0" borderId="1" xfId="58" applyFont="1" applyBorder="1" applyAlignment="1">
      <alignment horizontal="center" vertical="center"/>
    </xf>
    <xf numFmtId="0" fontId="0" fillId="0" borderId="25" xfId="0" applyBorder="1" applyAlignment="1">
      <alignment horizontal="center" vertical="center"/>
    </xf>
    <xf numFmtId="0" fontId="0" fillId="0" borderId="48" xfId="0" applyBorder="1" applyAlignment="1">
      <alignment horizontal="center" vertical="center"/>
    </xf>
    <xf numFmtId="0" fontId="83" fillId="0" borderId="28" xfId="58" applyFont="1" applyBorder="1" applyAlignment="1">
      <alignment horizontal="center" vertical="center"/>
    </xf>
    <xf numFmtId="2" fontId="83" fillId="0" borderId="29" xfId="58" applyNumberFormat="1" applyFont="1" applyBorder="1" applyAlignment="1">
      <alignment horizontal="center" vertical="center"/>
    </xf>
    <xf numFmtId="0" fontId="0" fillId="0" borderId="72" xfId="0" applyBorder="1" applyAlignment="1">
      <alignment horizontal="center" vertical="center"/>
    </xf>
    <xf numFmtId="0" fontId="83" fillId="0" borderId="10" xfId="58" applyFont="1" applyBorder="1" applyAlignment="1">
      <alignment horizontal="center" vertical="center"/>
    </xf>
    <xf numFmtId="0" fontId="82" fillId="0" borderId="75" xfId="58" applyFont="1" applyBorder="1" applyAlignment="1">
      <alignment horizontal="center" vertical="center"/>
    </xf>
    <xf numFmtId="0" fontId="82" fillId="0" borderId="76" xfId="58" applyFont="1" applyBorder="1" applyAlignment="1">
      <alignment horizontal="center" vertical="center"/>
    </xf>
    <xf numFmtId="0" fontId="82" fillId="0" borderId="77" xfId="58" applyFont="1" applyBorder="1" applyAlignment="1">
      <alignment horizontal="center" vertical="center" wrapText="1"/>
    </xf>
    <xf numFmtId="0" fontId="22" fillId="23" borderId="1" xfId="11" applyFont="1" applyFill="1" applyBorder="1" applyAlignment="1">
      <alignment horizontal="center" vertical="center" wrapText="1"/>
    </xf>
    <xf numFmtId="4" fontId="17" fillId="0" borderId="1" xfId="13" applyNumberFormat="1" applyFont="1" applyBorder="1" applyAlignment="1" applyProtection="1">
      <alignment vertical="center" wrapText="1"/>
    </xf>
    <xf numFmtId="0" fontId="51" fillId="0" borderId="1" xfId="0" applyFont="1" applyBorder="1" applyAlignment="1">
      <alignment horizontal="center" vertical="center" wrapText="1"/>
    </xf>
    <xf numFmtId="4" fontId="16" fillId="0" borderId="1" xfId="13" applyNumberFormat="1" applyFont="1" applyBorder="1" applyAlignment="1" applyProtection="1">
      <alignment horizontal="center" vertical="center" wrapText="1"/>
    </xf>
    <xf numFmtId="0" fontId="52" fillId="22" borderId="1" xfId="0" applyFont="1" applyFill="1" applyBorder="1" applyAlignment="1">
      <alignment horizontal="center" vertical="center" wrapText="1"/>
    </xf>
    <xf numFmtId="1" fontId="49" fillId="6" borderId="1" xfId="11" applyNumberFormat="1" applyFont="1" applyFill="1" applyBorder="1" applyAlignment="1">
      <alignment vertical="center" wrapText="1"/>
    </xf>
    <xf numFmtId="2" fontId="32" fillId="0" borderId="1" xfId="20" applyNumberFormat="1" applyFont="1" applyBorder="1" applyAlignment="1">
      <alignment horizontal="center" vertical="center" wrapText="1"/>
    </xf>
    <xf numFmtId="49" fontId="0" fillId="0" borderId="10" xfId="0" applyNumberFormat="1" applyBorder="1" applyAlignment="1">
      <alignment horizontal="center" vertical="center" wrapText="1"/>
    </xf>
    <xf numFmtId="4" fontId="50" fillId="0" borderId="1" xfId="13" applyNumberFormat="1" applyFont="1" applyBorder="1" applyAlignment="1">
      <alignment horizontal="center" vertical="center" wrapText="1"/>
    </xf>
    <xf numFmtId="10" fontId="12" fillId="0" borderId="1" xfId="4" applyNumberFormat="1" applyFont="1" applyBorder="1" applyAlignment="1" applyProtection="1">
      <alignment horizontal="center" vertical="center"/>
    </xf>
    <xf numFmtId="4" fontId="17" fillId="0" borderId="1" xfId="13" applyNumberFormat="1" applyFont="1" applyBorder="1" applyAlignment="1" applyProtection="1">
      <alignment horizontal="center" vertical="center" wrapText="1"/>
    </xf>
    <xf numFmtId="0" fontId="50" fillId="0" borderId="1" xfId="13" applyNumberFormat="1" applyFont="1" applyBorder="1" applyAlignment="1">
      <alignment horizontal="center" vertical="center" wrapText="1"/>
    </xf>
    <xf numFmtId="4" fontId="49" fillId="0" borderId="67" xfId="13" applyNumberFormat="1" applyFont="1" applyBorder="1" applyAlignment="1">
      <alignment vertical="center" wrapText="1"/>
    </xf>
    <xf numFmtId="0" fontId="0" fillId="0" borderId="0" xfId="0" applyAlignment="1">
      <alignment horizontal="center"/>
    </xf>
    <xf numFmtId="0" fontId="50" fillId="0" borderId="1" xfId="11" applyFont="1" applyBorder="1" applyAlignment="1">
      <alignment horizontal="center" vertical="center" wrapText="1"/>
    </xf>
    <xf numFmtId="0" fontId="33" fillId="18" borderId="18" xfId="0" applyFont="1" applyFill="1" applyBorder="1" applyAlignment="1">
      <alignment horizontal="center" vertical="center"/>
    </xf>
    <xf numFmtId="0" fontId="10" fillId="0" borderId="0" xfId="11" applyAlignment="1">
      <alignment horizontal="center" vertical="center"/>
    </xf>
    <xf numFmtId="14" fontId="50" fillId="0" borderId="1" xfId="13" applyNumberFormat="1" applyFont="1" applyBorder="1" applyAlignment="1">
      <alignment vertical="center" wrapText="1"/>
    </xf>
    <xf numFmtId="0" fontId="0" fillId="0" borderId="39" xfId="0" applyBorder="1" applyAlignment="1">
      <alignment horizontal="center" vertical="center"/>
    </xf>
    <xf numFmtId="3" fontId="0" fillId="0" borderId="10" xfId="0" applyNumberFormat="1" applyBorder="1" applyAlignment="1">
      <alignment horizontal="center" vertical="center"/>
    </xf>
    <xf numFmtId="3" fontId="0" fillId="0" borderId="39" xfId="0" applyNumberFormat="1" applyBorder="1" applyAlignment="1">
      <alignment horizontal="center" vertical="center"/>
    </xf>
    <xf numFmtId="4" fontId="88" fillId="0" borderId="1" xfId="13" applyNumberFormat="1" applyFont="1" applyBorder="1" applyAlignment="1">
      <alignment horizontal="center" vertical="center" wrapText="1"/>
    </xf>
    <xf numFmtId="10" fontId="76" fillId="0" borderId="1" xfId="4" applyNumberFormat="1" applyFont="1" applyBorder="1" applyAlignment="1" applyProtection="1">
      <alignment horizontal="center" vertical="center"/>
    </xf>
    <xf numFmtId="4" fontId="88" fillId="0" borderId="1" xfId="13" applyNumberFormat="1" applyFont="1" applyBorder="1" applyAlignment="1" applyProtection="1">
      <alignment horizontal="center" vertical="center" wrapText="1"/>
    </xf>
    <xf numFmtId="0" fontId="88" fillId="0" borderId="1" xfId="13" applyNumberFormat="1" applyFont="1" applyBorder="1" applyAlignment="1">
      <alignment horizontal="center" vertical="center" wrapText="1"/>
    </xf>
    <xf numFmtId="0" fontId="50" fillId="0" borderId="1" xfId="0" applyFont="1" applyBorder="1" applyAlignment="1">
      <alignment horizontal="left" vertical="center" wrapText="1"/>
    </xf>
    <xf numFmtId="173" fontId="17" fillId="0" borderId="1" xfId="13" applyNumberFormat="1" applyFont="1" applyBorder="1" applyAlignment="1" applyProtection="1">
      <alignment horizontal="center" vertical="center" wrapText="1"/>
    </xf>
    <xf numFmtId="173" fontId="50" fillId="0" borderId="1" xfId="13" applyNumberFormat="1" applyFont="1" applyBorder="1" applyAlignment="1">
      <alignment horizontal="center" vertical="center" wrapText="1"/>
    </xf>
    <xf numFmtId="0" fontId="17" fillId="0" borderId="10" xfId="11" applyFont="1" applyBorder="1" applyAlignment="1">
      <alignment horizontal="center" vertical="center" wrapText="1"/>
    </xf>
    <xf numFmtId="0" fontId="52" fillId="22" borderId="10" xfId="0" applyFont="1" applyFill="1" applyBorder="1" applyAlignment="1">
      <alignment horizontal="center" vertical="center" wrapText="1"/>
    </xf>
    <xf numFmtId="0" fontId="51" fillId="0" borderId="81" xfId="11" applyFont="1" applyBorder="1" applyAlignment="1">
      <alignment horizontal="center" vertical="center" wrapText="1"/>
    </xf>
    <xf numFmtId="0" fontId="16" fillId="8" borderId="39" xfId="11" applyFont="1" applyFill="1" applyBorder="1" applyAlignment="1">
      <alignment horizontal="center" vertical="center" wrapText="1"/>
    </xf>
    <xf numFmtId="0" fontId="49" fillId="6" borderId="19" xfId="11" applyFont="1" applyFill="1" applyBorder="1" applyAlignment="1">
      <alignment vertical="center" wrapText="1"/>
    </xf>
    <xf numFmtId="173" fontId="50" fillId="0" borderId="10" xfId="13" applyNumberFormat="1" applyFont="1" applyBorder="1" applyAlignment="1">
      <alignment horizontal="center" vertical="center" wrapText="1"/>
    </xf>
    <xf numFmtId="0" fontId="49" fillId="9" borderId="39" xfId="11" applyFont="1" applyFill="1" applyBorder="1" applyAlignment="1">
      <alignment horizontal="center" vertical="center" wrapText="1"/>
    </xf>
    <xf numFmtId="2" fontId="44" fillId="6" borderId="18" xfId="11" applyNumberFormat="1" applyFont="1" applyFill="1" applyBorder="1" applyAlignment="1">
      <alignment horizontal="center" vertical="center"/>
    </xf>
    <xf numFmtId="0" fontId="49" fillId="6" borderId="79" xfId="11" applyFont="1" applyFill="1" applyBorder="1" applyAlignment="1">
      <alignment vertical="center" wrapText="1"/>
    </xf>
    <xf numFmtId="0" fontId="51" fillId="0" borderId="39" xfId="11" applyFont="1" applyBorder="1" applyAlignment="1">
      <alignment horizontal="center" vertical="center" wrapText="1"/>
    </xf>
    <xf numFmtId="0" fontId="51" fillId="0" borderId="82" xfId="11" applyFont="1" applyBorder="1" applyAlignment="1">
      <alignment horizontal="center" vertical="center" wrapText="1"/>
    </xf>
    <xf numFmtId="0" fontId="34" fillId="7" borderId="85" xfId="11" applyFont="1" applyFill="1" applyBorder="1" applyAlignment="1">
      <alignment horizontal="center" vertical="center" wrapText="1"/>
    </xf>
    <xf numFmtId="0" fontId="89" fillId="9" borderId="83" xfId="11" applyFont="1" applyFill="1" applyBorder="1" applyAlignment="1">
      <alignment horizontal="center" vertical="center" wrapText="1"/>
    </xf>
    <xf numFmtId="0" fontId="16" fillId="8" borderId="0" xfId="11" applyFont="1" applyFill="1" applyAlignment="1">
      <alignment horizontal="center" vertical="center" wrapText="1"/>
    </xf>
    <xf numFmtId="0" fontId="51" fillId="0" borderId="10" xfId="0" applyFont="1" applyBorder="1" applyAlignment="1">
      <alignment horizontal="center" vertical="center" wrapText="1"/>
    </xf>
    <xf numFmtId="43" fontId="24" fillId="0" borderId="0" xfId="11" applyNumberFormat="1" applyFont="1" applyAlignment="1">
      <alignment horizontal="center" vertical="center" wrapText="1"/>
    </xf>
    <xf numFmtId="0" fontId="17" fillId="0" borderId="13" xfId="11" applyFont="1" applyBorder="1" applyAlignment="1">
      <alignment horizontal="center" vertical="center" wrapText="1"/>
    </xf>
    <xf numFmtId="2" fontId="49" fillId="17" borderId="39" xfId="11" applyNumberFormat="1" applyFont="1" applyFill="1" applyBorder="1" applyAlignment="1">
      <alignment horizontal="center" vertical="center" wrapText="1"/>
    </xf>
    <xf numFmtId="4" fontId="16" fillId="0" borderId="3" xfId="13" applyNumberFormat="1" applyFont="1" applyBorder="1" applyAlignment="1" applyProtection="1">
      <alignment horizontal="center" vertical="center" wrapText="1"/>
    </xf>
    <xf numFmtId="0" fontId="90" fillId="0" borderId="1" xfId="11" applyFont="1" applyBorder="1" applyAlignment="1">
      <alignment horizontal="center" vertical="center" wrapText="1"/>
    </xf>
    <xf numFmtId="14" fontId="50" fillId="0" borderId="3" xfId="13" applyNumberFormat="1" applyFont="1" applyBorder="1" applyAlignment="1">
      <alignment vertical="center" wrapText="1"/>
    </xf>
    <xf numFmtId="0" fontId="51" fillId="0" borderId="3" xfId="0" applyFont="1" applyBorder="1" applyAlignment="1">
      <alignment horizontal="center" vertical="center" wrapText="1"/>
    </xf>
    <xf numFmtId="0" fontId="22" fillId="23" borderId="13" xfId="11" applyFont="1" applyFill="1" applyBorder="1" applyAlignment="1">
      <alignment horizontal="center" vertical="center" wrapText="1"/>
    </xf>
    <xf numFmtId="0" fontId="16" fillId="6" borderId="0" xfId="11" applyFont="1" applyFill="1" applyAlignment="1">
      <alignment vertical="center" wrapText="1"/>
    </xf>
    <xf numFmtId="0" fontId="16" fillId="8" borderId="88" xfId="11" applyFont="1" applyFill="1" applyBorder="1" applyAlignment="1">
      <alignment horizontal="center" vertical="center" wrapText="1"/>
    </xf>
    <xf numFmtId="0" fontId="16" fillId="8" borderId="89" xfId="11" applyFont="1" applyFill="1" applyBorder="1" applyAlignment="1">
      <alignment horizontal="center" vertical="center" wrapText="1"/>
    </xf>
    <xf numFmtId="0" fontId="16" fillId="6" borderId="92" xfId="11" applyFont="1" applyFill="1" applyBorder="1" applyAlignment="1">
      <alignment vertical="center" wrapText="1"/>
    </xf>
    <xf numFmtId="0" fontId="51" fillId="0" borderId="93" xfId="11" applyFont="1" applyBorder="1" applyAlignment="1">
      <alignment horizontal="center" vertical="center" wrapText="1"/>
    </xf>
    <xf numFmtId="4" fontId="50" fillId="0" borderId="96" xfId="13" applyNumberFormat="1" applyFont="1" applyBorder="1" applyAlignment="1">
      <alignment vertical="center" wrapText="1"/>
    </xf>
    <xf numFmtId="2" fontId="49" fillId="17" borderId="97" xfId="11" applyNumberFormat="1" applyFont="1" applyFill="1" applyBorder="1" applyAlignment="1">
      <alignment vertical="center" wrapText="1"/>
    </xf>
    <xf numFmtId="2" fontId="49" fillId="6" borderId="97" xfId="11" applyNumberFormat="1" applyFont="1" applyFill="1" applyBorder="1" applyAlignment="1">
      <alignment horizontal="center" vertical="center" wrapText="1"/>
    </xf>
    <xf numFmtId="0" fontId="34" fillId="7" borderId="98" xfId="11" applyFont="1" applyFill="1" applyBorder="1" applyAlignment="1">
      <alignment horizontal="center" vertical="center" wrapText="1"/>
    </xf>
    <xf numFmtId="0" fontId="76" fillId="0" borderId="39" xfId="0" applyFont="1" applyBorder="1" applyAlignment="1">
      <alignment horizontal="center" vertical="center"/>
    </xf>
    <xf numFmtId="10" fontId="51" fillId="0" borderId="39" xfId="4" applyNumberFormat="1" applyFont="1" applyBorder="1" applyAlignment="1" applyProtection="1">
      <alignment horizontal="center" vertical="center"/>
    </xf>
    <xf numFmtId="14" fontId="50" fillId="0" borderId="15" xfId="13" applyNumberFormat="1" applyFont="1" applyBorder="1" applyAlignment="1">
      <alignment horizontal="center" vertical="center" wrapText="1"/>
    </xf>
    <xf numFmtId="10" fontId="12" fillId="0" borderId="39" xfId="4" applyNumberFormat="1" applyFont="1" applyBorder="1" applyAlignment="1" applyProtection="1">
      <alignment vertical="center"/>
    </xf>
    <xf numFmtId="4" fontId="17" fillId="0" borderId="39" xfId="13" applyNumberFormat="1" applyFont="1" applyBorder="1" applyAlignment="1" applyProtection="1">
      <alignment vertical="center" wrapText="1"/>
    </xf>
    <xf numFmtId="14" fontId="50" fillId="0" borderId="39" xfId="13" applyNumberFormat="1" applyFont="1" applyBorder="1" applyAlignment="1">
      <alignment vertical="center" wrapText="1"/>
    </xf>
    <xf numFmtId="0" fontId="51" fillId="0" borderId="39" xfId="0" applyFont="1" applyBorder="1" applyAlignment="1">
      <alignment horizontal="center" vertical="center" wrapText="1"/>
    </xf>
    <xf numFmtId="4" fontId="16" fillId="0" borderId="39" xfId="13" applyNumberFormat="1" applyFont="1" applyBorder="1" applyAlignment="1" applyProtection="1">
      <alignment horizontal="center" vertical="center" wrapText="1"/>
    </xf>
    <xf numFmtId="0" fontId="17" fillId="0" borderId="39" xfId="11" applyFont="1" applyBorder="1" applyAlignment="1">
      <alignment horizontal="center" vertical="center" wrapText="1"/>
    </xf>
    <xf numFmtId="4" fontId="50" fillId="0" borderId="39" xfId="13" applyNumberFormat="1" applyFont="1" applyBorder="1" applyAlignment="1">
      <alignment vertical="center" wrapText="1"/>
    </xf>
    <xf numFmtId="0" fontId="16" fillId="6" borderId="39" xfId="11" applyFont="1" applyFill="1" applyBorder="1" applyAlignment="1">
      <alignment vertical="center" wrapText="1"/>
    </xf>
    <xf numFmtId="2" fontId="49" fillId="6" borderId="39" xfId="11" applyNumberFormat="1" applyFont="1" applyFill="1" applyBorder="1" applyAlignment="1">
      <alignment horizontal="center" vertical="center" wrapText="1"/>
    </xf>
    <xf numFmtId="0" fontId="34" fillId="7" borderId="99" xfId="11" applyFont="1" applyFill="1" applyBorder="1" applyAlignment="1">
      <alignment horizontal="center" vertical="center" wrapText="1"/>
    </xf>
    <xf numFmtId="0" fontId="51" fillId="0" borderId="13" xfId="0" applyFont="1" applyBorder="1" applyAlignment="1">
      <alignment horizontal="center" vertical="center" wrapText="1"/>
    </xf>
    <xf numFmtId="4" fontId="16" fillId="0" borderId="15" xfId="13" applyNumberFormat="1" applyFont="1" applyBorder="1" applyAlignment="1" applyProtection="1">
      <alignment horizontal="center" vertical="center" wrapText="1"/>
    </xf>
    <xf numFmtId="0" fontId="91" fillId="7" borderId="98" xfId="11" applyFont="1" applyFill="1" applyBorder="1" applyAlignment="1">
      <alignment horizontal="center" vertical="center" wrapText="1"/>
    </xf>
    <xf numFmtId="0" fontId="86" fillId="6" borderId="14" xfId="0" applyFont="1" applyFill="1" applyBorder="1" applyAlignment="1">
      <alignment vertical="center"/>
    </xf>
    <xf numFmtId="0" fontId="24" fillId="0" borderId="0" xfId="11" applyFont="1" applyAlignment="1">
      <alignment horizontal="left" vertical="center" wrapText="1"/>
    </xf>
    <xf numFmtId="0" fontId="22" fillId="0" borderId="23" xfId="11" applyFont="1" applyBorder="1" applyAlignment="1">
      <alignment horizontal="left" vertical="center"/>
    </xf>
    <xf numFmtId="0" fontId="16" fillId="9" borderId="25" xfId="11" applyFont="1" applyFill="1" applyBorder="1" applyAlignment="1">
      <alignment horizontal="left" vertical="center" wrapText="1"/>
    </xf>
    <xf numFmtId="0" fontId="16" fillId="6" borderId="71" xfId="11" applyFont="1" applyFill="1" applyBorder="1" applyAlignment="1">
      <alignment horizontal="left" vertical="center" wrapText="1"/>
    </xf>
    <xf numFmtId="0" fontId="76" fillId="24" borderId="1" xfId="0" applyFont="1" applyFill="1" applyBorder="1" applyAlignment="1">
      <alignment horizontal="left" vertical="center" wrapText="1"/>
    </xf>
    <xf numFmtId="0" fontId="76" fillId="0" borderId="43" xfId="0" applyFont="1" applyBorder="1" applyAlignment="1">
      <alignment horizontal="left" vertical="center" wrapText="1"/>
    </xf>
    <xf numFmtId="0" fontId="52" fillId="0" borderId="0" xfId="11" applyFont="1" applyAlignment="1">
      <alignment horizontal="left" vertical="center" wrapText="1"/>
    </xf>
    <xf numFmtId="0" fontId="16" fillId="9" borderId="39" xfId="11" applyFont="1" applyFill="1" applyBorder="1" applyAlignment="1">
      <alignment horizontal="left" vertical="center" wrapText="1"/>
    </xf>
    <xf numFmtId="0" fontId="50" fillId="0" borderId="10" xfId="0" applyFont="1" applyBorder="1" applyAlignment="1">
      <alignment horizontal="left" vertical="center" wrapText="1"/>
    </xf>
    <xf numFmtId="0" fontId="10" fillId="0" borderId="0" xfId="11" applyAlignment="1">
      <alignment horizontal="left" vertical="center"/>
    </xf>
    <xf numFmtId="0" fontId="50" fillId="6" borderId="1" xfId="11" applyFont="1" applyFill="1" applyBorder="1" applyAlignment="1">
      <alignment horizontal="left" vertical="center" wrapText="1"/>
    </xf>
    <xf numFmtId="0" fontId="16" fillId="9" borderId="90" xfId="11" applyFont="1" applyFill="1" applyBorder="1" applyAlignment="1">
      <alignment horizontal="left" vertical="center" wrapText="1"/>
    </xf>
    <xf numFmtId="0" fontId="16" fillId="6" borderId="91" xfId="11" applyFont="1" applyFill="1" applyBorder="1" applyAlignment="1">
      <alignment horizontal="left" vertical="center" wrapText="1"/>
    </xf>
    <xf numFmtId="0" fontId="50" fillId="0" borderId="90" xfId="0" applyFont="1" applyBorder="1" applyAlignment="1">
      <alignment horizontal="left" vertical="center" wrapText="1"/>
    </xf>
    <xf numFmtId="0" fontId="49" fillId="6" borderId="1" xfId="11" applyFont="1" applyFill="1" applyBorder="1" applyAlignment="1">
      <alignment horizontal="left" vertical="center" wrapText="1"/>
    </xf>
    <xf numFmtId="0" fontId="87" fillId="6" borderId="14" xfId="0" applyFont="1" applyFill="1" applyBorder="1" applyAlignment="1">
      <alignment horizontal="left" vertical="center"/>
    </xf>
    <xf numFmtId="173" fontId="50" fillId="0" borderId="67" xfId="13" applyNumberFormat="1" applyFont="1" applyBorder="1" applyAlignment="1">
      <alignment vertical="center" wrapText="1"/>
    </xf>
    <xf numFmtId="0" fontId="22" fillId="9" borderId="13" xfId="11" applyFont="1" applyFill="1" applyBorder="1" applyAlignment="1">
      <alignment horizontal="center" vertical="center" wrapText="1"/>
    </xf>
    <xf numFmtId="169" fontId="49" fillId="0" borderId="43" xfId="11" applyNumberFormat="1" applyFont="1" applyBorder="1" applyAlignment="1">
      <alignment horizontal="center" vertical="center" wrapText="1"/>
    </xf>
    <xf numFmtId="4" fontId="16" fillId="0" borderId="54" xfId="13" applyNumberFormat="1" applyFont="1" applyBorder="1" applyAlignment="1" applyProtection="1">
      <alignment horizontal="center" vertical="center" wrapText="1"/>
    </xf>
    <xf numFmtId="49" fontId="0" fillId="0" borderId="39" xfId="0" applyNumberFormat="1" applyBorder="1" applyAlignment="1">
      <alignment horizontal="center" vertical="center" wrapText="1"/>
    </xf>
    <xf numFmtId="0" fontId="63" fillId="0" borderId="1" xfId="0" applyFont="1" applyBorder="1" applyAlignment="1">
      <alignment horizontal="left"/>
    </xf>
    <xf numFmtId="0" fontId="0" fillId="0" borderId="39" xfId="0" applyBorder="1" applyAlignment="1">
      <alignment horizontal="left" vertical="center" wrapText="1"/>
    </xf>
    <xf numFmtId="0" fontId="0" fillId="0" borderId="39" xfId="0" applyBorder="1" applyAlignment="1">
      <alignment horizontal="left" vertical="center" indent="1"/>
    </xf>
    <xf numFmtId="0" fontId="0" fillId="0" borderId="39" xfId="0" applyBorder="1" applyAlignment="1">
      <alignment horizontal="center" vertical="center" wrapText="1"/>
    </xf>
    <xf numFmtId="9" fontId="0" fillId="0" borderId="39" xfId="25" applyFont="1" applyBorder="1" applyAlignment="1">
      <alignment horizontal="center" vertical="center" wrapText="1"/>
    </xf>
    <xf numFmtId="0" fontId="0" fillId="0" borderId="39" xfId="0" applyBorder="1" applyAlignment="1">
      <alignment vertical="center"/>
    </xf>
    <xf numFmtId="0" fontId="0" fillId="0" borderId="39" xfId="0" applyBorder="1" applyAlignment="1">
      <alignment vertical="center" wrapText="1"/>
    </xf>
    <xf numFmtId="0" fontId="0" fillId="0" borderId="39" xfId="0" applyBorder="1" applyAlignment="1">
      <alignment horizontal="left" vertical="center" wrapText="1" indent="1"/>
    </xf>
    <xf numFmtId="49" fontId="0" fillId="0" borderId="39" xfId="0" applyNumberFormat="1" applyBorder="1" applyAlignment="1">
      <alignment vertical="center"/>
    </xf>
    <xf numFmtId="0" fontId="0" fillId="0" borderId="39" xfId="0" applyBorder="1" applyAlignment="1">
      <alignment horizontal="left" vertical="center"/>
    </xf>
    <xf numFmtId="9" fontId="0" fillId="0" borderId="39" xfId="25" applyFont="1" applyFill="1" applyBorder="1" applyAlignment="1">
      <alignment horizontal="center" vertical="center" wrapText="1"/>
    </xf>
    <xf numFmtId="49" fontId="0" fillId="0" borderId="39" xfId="0" applyNumberFormat="1" applyBorder="1" applyAlignment="1">
      <alignment horizontal="center" vertical="center"/>
    </xf>
    <xf numFmtId="9" fontId="0" fillId="0" borderId="39" xfId="25" applyFont="1" applyFill="1" applyBorder="1" applyAlignment="1">
      <alignment horizontal="center" vertical="center"/>
    </xf>
    <xf numFmtId="0" fontId="0" fillId="0" borderId="39" xfId="0" applyBorder="1"/>
    <xf numFmtId="0" fontId="33" fillId="18" borderId="45" xfId="0" applyFont="1" applyFill="1" applyBorder="1" applyAlignment="1">
      <alignment horizontal="center" vertical="center"/>
    </xf>
    <xf numFmtId="0" fontId="0" fillId="0" borderId="10" xfId="0" applyBorder="1" applyAlignment="1">
      <alignment horizontal="center" vertical="center"/>
    </xf>
    <xf numFmtId="0" fontId="0" fillId="0" borderId="10" xfId="0" applyBorder="1" applyAlignment="1">
      <alignment horizontal="left" vertical="center" wrapText="1"/>
    </xf>
    <xf numFmtId="0" fontId="0" fillId="0" borderId="10" xfId="0" applyBorder="1" applyAlignment="1">
      <alignment horizontal="left" vertical="center"/>
    </xf>
    <xf numFmtId="0" fontId="0" fillId="0" borderId="10" xfId="0" applyBorder="1" applyAlignment="1">
      <alignment horizontal="center" vertical="center" wrapText="1"/>
    </xf>
    <xf numFmtId="9" fontId="0" fillId="0" borderId="10" xfId="25" applyFont="1" applyFill="1" applyBorder="1" applyAlignment="1">
      <alignment horizontal="center" vertical="center" wrapText="1"/>
    </xf>
    <xf numFmtId="49" fontId="0" fillId="0" borderId="10" xfId="0" applyNumberFormat="1" applyBorder="1" applyAlignment="1">
      <alignment horizontal="center" vertical="center"/>
    </xf>
    <xf numFmtId="0" fontId="0" fillId="0" borderId="10" xfId="0" applyBorder="1" applyAlignment="1">
      <alignment vertical="center" wrapText="1"/>
    </xf>
    <xf numFmtId="3" fontId="77" fillId="0" borderId="1" xfId="0" applyNumberFormat="1" applyFont="1" applyBorder="1" applyAlignment="1">
      <alignment horizontal="left" vertical="center" wrapText="1"/>
    </xf>
    <xf numFmtId="3" fontId="0" fillId="0" borderId="1" xfId="0" applyNumberFormat="1" applyBorder="1" applyAlignment="1">
      <alignment horizontal="left"/>
    </xf>
    <xf numFmtId="0" fontId="50" fillId="0" borderId="10" xfId="13" applyNumberFormat="1" applyFont="1" applyBorder="1" applyAlignment="1">
      <alignment horizontal="center" vertical="center" wrapText="1"/>
    </xf>
    <xf numFmtId="0" fontId="17" fillId="0" borderId="1" xfId="13" applyNumberFormat="1" applyFont="1" applyBorder="1" applyAlignment="1" applyProtection="1">
      <alignment vertical="center" wrapText="1"/>
    </xf>
    <xf numFmtId="0" fontId="22" fillId="9" borderId="9" xfId="11" applyFont="1" applyFill="1" applyBorder="1" applyAlignment="1">
      <alignment horizontal="center" vertical="center" wrapText="1"/>
    </xf>
    <xf numFmtId="0" fontId="22" fillId="23" borderId="21" xfId="11" applyFont="1" applyFill="1" applyBorder="1" applyAlignment="1">
      <alignment horizontal="center" vertical="center" wrapText="1"/>
    </xf>
    <xf numFmtId="0" fontId="50" fillId="22" borderId="1" xfId="0" applyFont="1" applyFill="1" applyBorder="1" applyAlignment="1">
      <alignment horizontal="center" vertical="center" wrapText="1"/>
    </xf>
    <xf numFmtId="169" fontId="49" fillId="0" borderId="39" xfId="11" applyNumberFormat="1" applyFont="1" applyBorder="1" applyAlignment="1">
      <alignment horizontal="center" vertical="center" wrapText="1"/>
    </xf>
    <xf numFmtId="0" fontId="85" fillId="0" borderId="0" xfId="0" applyFont="1"/>
    <xf numFmtId="0" fontId="51" fillId="0" borderId="1" xfId="0" applyFont="1" applyBorder="1" applyAlignment="1">
      <alignment horizontal="left" vertical="center" wrapText="1"/>
    </xf>
    <xf numFmtId="0" fontId="0" fillId="0" borderId="39" xfId="0" applyBorder="1" applyAlignment="1">
      <alignment vertical="center" indent="1"/>
    </xf>
    <xf numFmtId="0" fontId="17" fillId="0" borderId="3" xfId="11" applyFont="1" applyBorder="1" applyAlignment="1">
      <alignment horizontal="center" vertical="center" wrapText="1"/>
    </xf>
    <xf numFmtId="0" fontId="50" fillId="0" borderId="3" xfId="13" applyNumberFormat="1" applyFont="1" applyBorder="1" applyAlignment="1">
      <alignment vertical="center" wrapText="1"/>
    </xf>
    <xf numFmtId="0" fontId="50" fillId="0" borderId="10" xfId="13" applyNumberFormat="1" applyFont="1" applyBorder="1" applyAlignment="1">
      <alignment vertical="center" wrapText="1"/>
    </xf>
    <xf numFmtId="0" fontId="17" fillId="0" borderId="44" xfId="11" applyFont="1" applyBorder="1" applyAlignment="1">
      <alignment horizontal="center" vertical="center" wrapText="1"/>
    </xf>
    <xf numFmtId="4" fontId="16" fillId="0" borderId="21" xfId="13" applyNumberFormat="1" applyFont="1" applyBorder="1" applyAlignment="1" applyProtection="1">
      <alignment horizontal="center" vertical="center" wrapText="1"/>
    </xf>
    <xf numFmtId="0" fontId="51" fillId="0" borderId="44" xfId="0" applyFont="1" applyBorder="1" applyAlignment="1">
      <alignment horizontal="center" vertical="center" wrapText="1"/>
    </xf>
    <xf numFmtId="10" fontId="12" fillId="0" borderId="3" xfId="4" applyNumberFormat="1" applyFont="1" applyBorder="1" applyAlignment="1" applyProtection="1">
      <alignment vertical="center"/>
    </xf>
    <xf numFmtId="4" fontId="17" fillId="0" borderId="3" xfId="13" applyNumberFormat="1" applyFont="1" applyBorder="1" applyAlignment="1" applyProtection="1">
      <alignment vertical="center" wrapText="1"/>
    </xf>
    <xf numFmtId="10" fontId="12" fillId="0" borderId="10" xfId="4" applyNumberFormat="1" applyFont="1" applyBorder="1" applyAlignment="1" applyProtection="1">
      <alignment vertical="center"/>
    </xf>
    <xf numFmtId="4" fontId="17" fillId="0" borderId="10" xfId="13" applyNumberFormat="1" applyFont="1" applyBorder="1" applyAlignment="1" applyProtection="1">
      <alignment vertical="center" wrapText="1"/>
    </xf>
    <xf numFmtId="10" fontId="12" fillId="0" borderId="83" xfId="4" applyNumberFormat="1" applyFont="1" applyBorder="1" applyAlignment="1" applyProtection="1">
      <alignment vertical="center"/>
    </xf>
    <xf numFmtId="0" fontId="50" fillId="0" borderId="44" xfId="13" applyNumberFormat="1" applyFont="1" applyBorder="1" applyAlignment="1">
      <alignment vertical="center" wrapText="1"/>
    </xf>
    <xf numFmtId="0" fontId="50" fillId="0" borderId="39" xfId="0" applyFont="1" applyBorder="1" applyAlignment="1">
      <alignment horizontal="left" vertical="center" wrapText="1"/>
    </xf>
    <xf numFmtId="0" fontId="50" fillId="0" borderId="3" xfId="0" applyFont="1" applyBorder="1" applyAlignment="1">
      <alignment horizontal="left" vertical="center" wrapText="1"/>
    </xf>
    <xf numFmtId="0" fontId="93" fillId="0" borderId="39" xfId="0" applyFont="1" applyBorder="1" applyAlignment="1">
      <alignment horizontal="center" vertical="center" wrapText="1"/>
    </xf>
    <xf numFmtId="49" fontId="93" fillId="0" borderId="39" xfId="0" applyNumberFormat="1" applyFont="1" applyBorder="1" applyAlignment="1">
      <alignment horizontal="center" vertical="center" wrapText="1"/>
    </xf>
    <xf numFmtId="9" fontId="93" fillId="0" borderId="39" xfId="25" applyFont="1" applyBorder="1" applyAlignment="1">
      <alignment horizontal="center" vertical="center" wrapText="1"/>
    </xf>
    <xf numFmtId="0" fontId="93" fillId="0" borderId="39" xfId="0" applyFont="1" applyBorder="1" applyAlignment="1">
      <alignment vertical="center"/>
    </xf>
    <xf numFmtId="0" fontId="50" fillId="0" borderId="39" xfId="11" applyFont="1" applyBorder="1" applyAlignment="1">
      <alignment horizontal="center" vertical="center" wrapText="1"/>
    </xf>
    <xf numFmtId="0" fontId="63" fillId="0" borderId="39" xfId="0" applyFont="1" applyBorder="1" applyAlignment="1">
      <alignment horizontal="left" vertical="center" indent="1"/>
    </xf>
    <xf numFmtId="0" fontId="50" fillId="0" borderId="56" xfId="0" applyFont="1" applyBorder="1" applyAlignment="1">
      <alignment horizontal="left" vertical="center" wrapText="1"/>
    </xf>
    <xf numFmtId="0" fontId="50" fillId="0" borderId="62" xfId="11" applyFont="1" applyBorder="1" applyAlignment="1">
      <alignment horizontal="center" vertical="center" wrapText="1"/>
    </xf>
    <xf numFmtId="0" fontId="51" fillId="0" borderId="62" xfId="0" applyFont="1" applyBorder="1" applyAlignment="1">
      <alignment horizontal="center" vertical="center" wrapText="1"/>
    </xf>
    <xf numFmtId="0" fontId="17" fillId="0" borderId="62" xfId="11" applyFont="1" applyBorder="1" applyAlignment="1">
      <alignment horizontal="center" vertical="center" wrapText="1"/>
    </xf>
    <xf numFmtId="0" fontId="51" fillId="0" borderId="57" xfId="11" applyFont="1" applyBorder="1" applyAlignment="1">
      <alignment horizontal="center" vertical="center" wrapText="1"/>
    </xf>
    <xf numFmtId="0" fontId="50" fillId="0" borderId="58" xfId="0" applyFont="1" applyBorder="1" applyAlignment="1">
      <alignment horizontal="left" vertical="center" wrapText="1"/>
    </xf>
    <xf numFmtId="0" fontId="51" fillId="0" borderId="59" xfId="11" applyFont="1" applyBorder="1" applyAlignment="1">
      <alignment horizontal="center" vertical="center" wrapText="1"/>
    </xf>
    <xf numFmtId="4" fontId="50" fillId="0" borderId="63" xfId="13" applyNumberFormat="1" applyFont="1" applyBorder="1" applyAlignment="1">
      <alignment vertical="center" wrapText="1"/>
    </xf>
    <xf numFmtId="2" fontId="49" fillId="17" borderId="63" xfId="11" applyNumberFormat="1" applyFont="1" applyFill="1" applyBorder="1" applyAlignment="1">
      <alignment vertical="center" wrapText="1"/>
    </xf>
    <xf numFmtId="2" fontId="49" fillId="6" borderId="63" xfId="11" applyNumberFormat="1" applyFont="1" applyFill="1" applyBorder="1" applyAlignment="1">
      <alignment horizontal="center" vertical="center" wrapText="1"/>
    </xf>
    <xf numFmtId="0" fontId="34" fillId="7" borderId="61" xfId="11" applyFont="1" applyFill="1" applyBorder="1" applyAlignment="1">
      <alignment horizontal="center" vertical="center" wrapText="1"/>
    </xf>
    <xf numFmtId="0" fontId="94" fillId="0" borderId="39" xfId="0" applyFont="1" applyBorder="1" applyAlignment="1">
      <alignment horizontal="left" vertical="center" indent="1"/>
    </xf>
    <xf numFmtId="14" fontId="50" fillId="0" borderId="62" xfId="13" applyNumberFormat="1" applyFont="1" applyBorder="1" applyAlignment="1">
      <alignment vertical="center" wrapText="1"/>
    </xf>
    <xf numFmtId="0" fontId="76" fillId="0" borderId="13" xfId="0" applyFont="1" applyBorder="1" applyAlignment="1">
      <alignment horizontal="center" vertical="center" wrapText="1"/>
    </xf>
    <xf numFmtId="0" fontId="50" fillId="0" borderId="45" xfId="11" applyFont="1" applyBorder="1" applyAlignment="1">
      <alignment horizontal="center" vertical="center" wrapText="1"/>
    </xf>
    <xf numFmtId="0" fontId="50" fillId="0" borderId="10" xfId="0" applyFont="1" applyBorder="1" applyAlignment="1">
      <alignment horizontal="left" vertical="center" wrapText="1" indent="1"/>
    </xf>
    <xf numFmtId="0" fontId="50" fillId="0" borderId="1" xfId="0" applyFont="1" applyBorder="1" applyAlignment="1">
      <alignment horizontal="left" vertical="center" wrapText="1" indent="1"/>
    </xf>
    <xf numFmtId="0" fontId="17" fillId="0" borderId="83" xfId="11" applyFont="1" applyBorder="1" applyAlignment="1">
      <alignment horizontal="center" vertical="center" wrapText="1"/>
    </xf>
    <xf numFmtId="0" fontId="92" fillId="0" borderId="39" xfId="0" applyFont="1" applyBorder="1" applyAlignment="1">
      <alignment horizontal="center" vertical="center" wrapText="1"/>
    </xf>
    <xf numFmtId="4" fontId="50" fillId="0" borderId="67" xfId="13" applyNumberFormat="1" applyFont="1" applyBorder="1" applyAlignment="1">
      <alignment horizontal="center" vertical="center" wrapText="1"/>
    </xf>
    <xf numFmtId="0" fontId="51" fillId="0" borderId="21" xfId="0" applyFont="1" applyBorder="1" applyAlignment="1">
      <alignment horizontal="center" vertical="center" wrapText="1"/>
    </xf>
    <xf numFmtId="4" fontId="16" fillId="0" borderId="17" xfId="13" applyNumberFormat="1" applyFont="1" applyBorder="1" applyAlignment="1" applyProtection="1">
      <alignment horizontal="center" vertical="center" wrapText="1"/>
    </xf>
    <xf numFmtId="0" fontId="50" fillId="0" borderId="101" xfId="0" applyFont="1" applyBorder="1" applyAlignment="1">
      <alignment horizontal="left" vertical="center" wrapText="1"/>
    </xf>
    <xf numFmtId="14" fontId="50" fillId="0" borderId="44" xfId="13" applyNumberFormat="1" applyFont="1" applyBorder="1" applyAlignment="1">
      <alignment vertical="center" wrapText="1"/>
    </xf>
    <xf numFmtId="4" fontId="50" fillId="0" borderId="100" xfId="13" applyNumberFormat="1" applyFont="1" applyBorder="1" applyAlignment="1">
      <alignment vertical="center" wrapText="1"/>
    </xf>
    <xf numFmtId="10" fontId="12" fillId="0" borderId="100" xfId="4" applyNumberFormat="1" applyFont="1" applyBorder="1" applyAlignment="1" applyProtection="1">
      <alignment vertical="center"/>
    </xf>
    <xf numFmtId="4" fontId="17" fillId="0" borderId="100" xfId="13" applyNumberFormat="1" applyFont="1" applyBorder="1" applyAlignment="1" applyProtection="1">
      <alignment vertical="center" wrapText="1"/>
    </xf>
    <xf numFmtId="4" fontId="50" fillId="0" borderId="43" xfId="13" applyNumberFormat="1" applyFont="1" applyBorder="1" applyAlignment="1">
      <alignment vertical="center" wrapText="1"/>
    </xf>
    <xf numFmtId="10" fontId="12" fillId="0" borderId="43" xfId="4" applyNumberFormat="1" applyFont="1" applyBorder="1" applyAlignment="1" applyProtection="1">
      <alignment vertical="center"/>
    </xf>
    <xf numFmtId="4" fontId="17" fillId="0" borderId="43" xfId="13" applyNumberFormat="1" applyFont="1" applyBorder="1" applyAlignment="1" applyProtection="1">
      <alignment vertical="center" wrapText="1"/>
    </xf>
    <xf numFmtId="4" fontId="16" fillId="0" borderId="100" xfId="13" applyNumberFormat="1" applyFont="1" applyBorder="1" applyAlignment="1" applyProtection="1">
      <alignment horizontal="center" vertical="center" wrapText="1"/>
    </xf>
    <xf numFmtId="4" fontId="16" fillId="0" borderId="43" xfId="13" applyNumberFormat="1" applyFont="1" applyBorder="1" applyAlignment="1" applyProtection="1">
      <alignment horizontal="center" vertical="center" wrapText="1"/>
    </xf>
    <xf numFmtId="9" fontId="12" fillId="0" borderId="10" xfId="4" applyFont="1" applyBorder="1" applyAlignment="1" applyProtection="1">
      <alignment horizontal="center" vertical="center"/>
    </xf>
    <xf numFmtId="0" fontId="45" fillId="0" borderId="39" xfId="21" applyFont="1" applyBorder="1" applyAlignment="1">
      <alignment horizontal="center" vertical="center"/>
    </xf>
    <xf numFmtId="0" fontId="69" fillId="0" borderId="39" xfId="17" applyFont="1" applyBorder="1" applyAlignment="1">
      <alignment horizontal="left" vertical="center" wrapText="1"/>
    </xf>
    <xf numFmtId="2" fontId="70" fillId="0" borderId="39" xfId="21" applyNumberFormat="1" applyFont="1" applyBorder="1" applyAlignment="1">
      <alignment horizontal="center" vertical="center"/>
    </xf>
    <xf numFmtId="0" fontId="70" fillId="0" borderId="39" xfId="21" applyFont="1" applyBorder="1" applyAlignment="1">
      <alignment horizontal="center" vertical="center"/>
    </xf>
    <xf numFmtId="0" fontId="61" fillId="0" borderId="39" xfId="21" applyFont="1" applyBorder="1" applyAlignment="1">
      <alignment horizontal="center" vertical="center"/>
    </xf>
    <xf numFmtId="0" fontId="66" fillId="0" borderId="39" xfId="21" applyFont="1" applyBorder="1" applyAlignment="1">
      <alignment horizontal="center" vertical="center"/>
    </xf>
    <xf numFmtId="0" fontId="60" fillId="0" borderId="39" xfId="17" applyFont="1" applyBorder="1" applyAlignment="1">
      <alignment horizontal="left" vertical="center" wrapText="1"/>
    </xf>
    <xf numFmtId="0" fontId="75" fillId="0" borderId="39" xfId="21" applyFont="1" applyBorder="1" applyAlignment="1">
      <alignment horizontal="center" vertical="center"/>
    </xf>
    <xf numFmtId="169" fontId="72" fillId="0" borderId="3" xfId="23" applyNumberFormat="1" applyFont="1" applyBorder="1" applyAlignment="1">
      <alignment horizontal="center" vertical="center" wrapText="1"/>
    </xf>
    <xf numFmtId="0" fontId="71" fillId="0" borderId="3" xfId="21" applyFont="1" applyBorder="1" applyAlignment="1">
      <alignment horizontal="center" vertical="center" wrapText="1"/>
    </xf>
    <xf numFmtId="0" fontId="73" fillId="0" borderId="3" xfId="21" applyFont="1" applyBorder="1" applyAlignment="1">
      <alignment horizontal="center" vertical="center" wrapText="1"/>
    </xf>
    <xf numFmtId="0" fontId="74" fillId="0" borderId="3" xfId="21" applyFont="1" applyBorder="1" applyAlignment="1">
      <alignment horizontal="center" vertical="center" wrapText="1"/>
    </xf>
    <xf numFmtId="0" fontId="45" fillId="0" borderId="10" xfId="21" applyFont="1" applyBorder="1" applyAlignment="1">
      <alignment horizontal="center" vertical="center"/>
    </xf>
    <xf numFmtId="0" fontId="60" fillId="0" borderId="10" xfId="17" applyFont="1" applyBorder="1" applyAlignment="1">
      <alignment horizontal="left" vertical="center" wrapText="1"/>
    </xf>
    <xf numFmtId="2" fontId="70" fillId="0" borderId="10" xfId="21" applyNumberFormat="1" applyFont="1" applyBorder="1" applyAlignment="1">
      <alignment horizontal="center" vertical="center"/>
    </xf>
    <xf numFmtId="0" fontId="70" fillId="0" borderId="10" xfId="21" applyFont="1" applyBorder="1" applyAlignment="1">
      <alignment horizontal="center" vertical="center"/>
    </xf>
    <xf numFmtId="0" fontId="66" fillId="0" borderId="10" xfId="21" applyFont="1" applyBorder="1" applyAlignment="1">
      <alignment vertical="center" wrapText="1"/>
    </xf>
    <xf numFmtId="0" fontId="66" fillId="0" borderId="39" xfId="21" applyFont="1" applyBorder="1" applyAlignment="1">
      <alignment horizontal="left" vertical="center" wrapText="1" indent="1"/>
    </xf>
    <xf numFmtId="0" fontId="70" fillId="0" borderId="39" xfId="21" applyFont="1" applyBorder="1" applyAlignment="1">
      <alignment horizontal="left" indent="1"/>
    </xf>
    <xf numFmtId="0" fontId="95" fillId="0" borderId="39" xfId="0" applyFont="1" applyBorder="1" applyAlignment="1">
      <alignment horizontal="left" indent="1"/>
    </xf>
    <xf numFmtId="0" fontId="16" fillId="6" borderId="71" xfId="11" applyFont="1" applyFill="1" applyBorder="1" applyAlignment="1">
      <alignment horizontal="left" vertical="center" wrapText="1" indent="1"/>
    </xf>
    <xf numFmtId="0" fontId="16" fillId="6" borderId="67" xfId="11" applyFont="1" applyFill="1" applyBorder="1" applyAlignment="1">
      <alignment horizontal="left" vertical="center" wrapText="1" indent="1"/>
    </xf>
    <xf numFmtId="0" fontId="49" fillId="6" borderId="71" xfId="11" applyFont="1" applyFill="1" applyBorder="1" applyAlignment="1">
      <alignment horizontal="left" vertical="center" wrapText="1" indent="1"/>
    </xf>
    <xf numFmtId="0" fontId="16" fillId="6" borderId="15" xfId="11" applyFont="1" applyFill="1" applyBorder="1" applyAlignment="1">
      <alignment vertical="center" wrapText="1"/>
    </xf>
    <xf numFmtId="4" fontId="50" fillId="0" borderId="83" xfId="13" applyNumberFormat="1" applyFont="1" applyBorder="1" applyAlignment="1">
      <alignment vertical="center" wrapText="1"/>
    </xf>
    <xf numFmtId="2" fontId="49" fillId="17" borderId="44" xfId="11" applyNumberFormat="1" applyFont="1" applyFill="1" applyBorder="1" applyAlignment="1">
      <alignment vertical="center" wrapText="1"/>
    </xf>
    <xf numFmtId="1" fontId="49" fillId="6" borderId="3" xfId="11" applyNumberFormat="1" applyFont="1" applyFill="1" applyBorder="1" applyAlignment="1">
      <alignment vertical="center" wrapText="1"/>
    </xf>
    <xf numFmtId="0" fontId="49" fillId="6" borderId="18" xfId="11" applyFont="1" applyFill="1" applyBorder="1" applyAlignment="1">
      <alignment vertical="center" wrapText="1"/>
    </xf>
    <xf numFmtId="169" fontId="49" fillId="0" borderId="0" xfId="11" applyNumberFormat="1" applyFont="1" applyAlignment="1">
      <alignment horizontal="center" vertical="center" wrapText="1"/>
    </xf>
    <xf numFmtId="0" fontId="51" fillId="0" borderId="43" xfId="0" applyFont="1" applyBorder="1" applyAlignment="1">
      <alignment horizontal="center" vertical="center" wrapText="1"/>
    </xf>
    <xf numFmtId="0" fontId="16" fillId="6" borderId="83" xfId="11" applyFont="1" applyFill="1" applyBorder="1" applyAlignment="1">
      <alignment horizontal="left" vertical="center" wrapText="1" indent="1"/>
    </xf>
    <xf numFmtId="0" fontId="16" fillId="6" borderId="104" xfId="11" applyFont="1" applyFill="1" applyBorder="1" applyAlignment="1">
      <alignment vertical="center" wrapText="1"/>
    </xf>
    <xf numFmtId="0" fontId="16" fillId="9" borderId="105" xfId="11" applyFont="1" applyFill="1" applyBorder="1" applyAlignment="1">
      <alignment horizontal="left" vertical="center" wrapText="1"/>
    </xf>
    <xf numFmtId="0" fontId="16" fillId="9" borderId="18" xfId="11" applyFont="1" applyFill="1" applyBorder="1" applyAlignment="1">
      <alignment horizontal="center" vertical="center" wrapText="1"/>
    </xf>
    <xf numFmtId="0" fontId="16" fillId="9" borderId="3" xfId="11" applyFont="1" applyFill="1" applyBorder="1" applyAlignment="1">
      <alignment horizontal="center" vertical="center" wrapText="1"/>
    </xf>
    <xf numFmtId="0" fontId="50" fillId="0" borderId="21" xfId="0" applyFont="1" applyBorder="1" applyAlignment="1">
      <alignment horizontal="left" vertical="center" wrapText="1"/>
    </xf>
    <xf numFmtId="0" fontId="0" fillId="0" borderId="0" xfId="11" applyFont="1" applyAlignment="1">
      <alignment vertical="center"/>
    </xf>
    <xf numFmtId="4" fontId="17" fillId="0" borderId="43" xfId="13" applyNumberFormat="1" applyFont="1" applyBorder="1" applyAlignment="1" applyProtection="1">
      <alignment horizontal="center" vertical="center" wrapText="1"/>
    </xf>
    <xf numFmtId="4" fontId="17" fillId="0" borderId="39" xfId="13" applyNumberFormat="1" applyFont="1" applyBorder="1" applyAlignment="1" applyProtection="1">
      <alignment horizontal="center" vertical="center" wrapText="1"/>
    </xf>
    <xf numFmtId="14" fontId="50" fillId="0" borderId="43" xfId="13" applyNumberFormat="1" applyFont="1" applyBorder="1" applyAlignment="1">
      <alignment horizontal="center" vertical="center" wrapText="1"/>
    </xf>
    <xf numFmtId="14" fontId="50" fillId="0" borderId="1" xfId="13" applyNumberFormat="1" applyFont="1" applyBorder="1" applyAlignment="1">
      <alignment horizontal="center" vertical="center" wrapText="1"/>
    </xf>
    <xf numFmtId="10" fontId="12" fillId="0" borderId="43" xfId="4" applyNumberFormat="1" applyFont="1" applyBorder="1" applyAlignment="1" applyProtection="1">
      <alignment horizontal="center" vertical="center"/>
    </xf>
    <xf numFmtId="10" fontId="12" fillId="0" borderId="15" xfId="4" applyNumberFormat="1" applyFont="1" applyBorder="1" applyAlignment="1" applyProtection="1">
      <alignment horizontal="center" vertical="center"/>
    </xf>
    <xf numFmtId="4" fontId="16" fillId="0" borderId="44" xfId="13" applyNumberFormat="1" applyFont="1" applyBorder="1" applyAlignment="1" applyProtection="1">
      <alignment horizontal="center" vertical="center" wrapText="1"/>
    </xf>
    <xf numFmtId="3" fontId="16" fillId="6" borderId="83" xfId="11" applyNumberFormat="1" applyFont="1" applyFill="1" applyBorder="1" applyAlignment="1">
      <alignment horizontal="left" vertical="center" wrapText="1" indent="1"/>
    </xf>
    <xf numFmtId="0" fontId="16" fillId="6" borderId="104" xfId="11" applyFont="1" applyFill="1" applyBorder="1" applyAlignment="1">
      <alignment horizontal="center" vertical="center" wrapText="1"/>
    </xf>
    <xf numFmtId="0" fontId="16" fillId="6" borderId="44" xfId="11" applyFont="1" applyFill="1" applyBorder="1" applyAlignment="1">
      <alignment vertical="center" wrapText="1"/>
    </xf>
    <xf numFmtId="0" fontId="50" fillId="0" borderId="3" xfId="0" applyFont="1" applyBorder="1" applyAlignment="1">
      <alignment horizontal="center" vertical="center" wrapText="1"/>
    </xf>
    <xf numFmtId="4" fontId="17" fillId="0" borderId="3" xfId="13" applyNumberFormat="1" applyFont="1" applyBorder="1" applyAlignment="1" applyProtection="1">
      <alignment horizontal="center" vertical="center" wrapText="1"/>
    </xf>
    <xf numFmtId="0" fontId="50" fillId="0" borderId="3" xfId="13" applyNumberFormat="1" applyFont="1" applyBorder="1" applyAlignment="1">
      <alignment horizontal="center" vertical="center" wrapText="1"/>
    </xf>
    <xf numFmtId="0" fontId="51" fillId="0" borderId="18" xfId="0" applyFont="1" applyBorder="1" applyAlignment="1">
      <alignment horizontal="center" vertical="center" wrapText="1"/>
    </xf>
    <xf numFmtId="0" fontId="50" fillId="0" borderId="10" xfId="0" applyFont="1" applyBorder="1" applyAlignment="1">
      <alignment horizontal="center" vertical="center" wrapText="1"/>
    </xf>
    <xf numFmtId="10" fontId="12" fillId="0" borderId="10" xfId="4" applyNumberFormat="1" applyFont="1" applyBorder="1" applyAlignment="1" applyProtection="1">
      <alignment horizontal="center" vertical="center"/>
    </xf>
    <xf numFmtId="4" fontId="17" fillId="0" borderId="10" xfId="13" applyNumberFormat="1" applyFont="1" applyBorder="1" applyAlignment="1" applyProtection="1">
      <alignment horizontal="center" vertical="center" wrapText="1"/>
    </xf>
    <xf numFmtId="173" fontId="50" fillId="0" borderId="39" xfId="13" applyNumberFormat="1" applyFont="1" applyBorder="1" applyAlignment="1">
      <alignment horizontal="center" vertical="center" wrapText="1"/>
    </xf>
    <xf numFmtId="10" fontId="12" fillId="0" borderId="20" xfId="4" applyNumberFormat="1" applyFont="1" applyBorder="1" applyAlignment="1" applyProtection="1">
      <alignment horizontal="center" vertical="center"/>
    </xf>
    <xf numFmtId="0" fontId="16" fillId="6" borderId="79" xfId="11" applyFont="1" applyFill="1" applyBorder="1" applyAlignment="1">
      <alignment vertical="center" wrapText="1"/>
    </xf>
    <xf numFmtId="4" fontId="16" fillId="0" borderId="9" xfId="13" applyNumberFormat="1" applyFont="1" applyBorder="1" applyAlignment="1" applyProtection="1">
      <alignment horizontal="center" vertical="center" wrapText="1"/>
    </xf>
    <xf numFmtId="0" fontId="47" fillId="0" borderId="0" xfId="11" applyFont="1" applyAlignment="1">
      <alignment horizontal="center" vertical="center" wrapText="1"/>
    </xf>
    <xf numFmtId="0" fontId="39" fillId="14" borderId="51" xfId="11" applyFont="1" applyFill="1" applyBorder="1" applyAlignment="1">
      <alignment horizontal="center" vertical="center" wrapText="1"/>
    </xf>
    <xf numFmtId="0" fontId="39" fillId="14" borderId="52" xfId="11" applyFont="1" applyFill="1" applyBorder="1" applyAlignment="1">
      <alignment horizontal="center" vertical="center" wrapText="1"/>
    </xf>
    <xf numFmtId="0" fontId="39" fillId="14" borderId="53" xfId="11" applyFont="1" applyFill="1" applyBorder="1" applyAlignment="1">
      <alignment horizontal="center" vertical="center" wrapText="1"/>
    </xf>
    <xf numFmtId="0" fontId="39" fillId="16" borderId="58" xfId="11" applyFont="1" applyFill="1" applyBorder="1" applyAlignment="1">
      <alignment horizontal="center" vertical="center" wrapText="1"/>
    </xf>
    <xf numFmtId="0" fontId="39" fillId="16" borderId="39" xfId="11" applyFont="1" applyFill="1" applyBorder="1" applyAlignment="1">
      <alignment horizontal="center" vertical="center" wrapText="1"/>
    </xf>
    <xf numFmtId="0" fontId="39" fillId="16" borderId="59" xfId="11" applyFont="1" applyFill="1" applyBorder="1" applyAlignment="1">
      <alignment horizontal="center" vertical="center" wrapText="1"/>
    </xf>
    <xf numFmtId="0" fontId="37" fillId="0" borderId="58" xfId="11" applyFont="1" applyBorder="1" applyAlignment="1">
      <alignment horizontal="center" vertical="center" wrapText="1"/>
    </xf>
    <xf numFmtId="0" fontId="37" fillId="0" borderId="39" xfId="11" applyFont="1" applyBorder="1" applyAlignment="1">
      <alignment horizontal="center" vertical="center" wrapText="1"/>
    </xf>
    <xf numFmtId="0" fontId="37" fillId="0" borderId="59" xfId="11" applyFont="1" applyBorder="1" applyAlignment="1">
      <alignment horizontal="center" vertical="center" wrapText="1"/>
    </xf>
    <xf numFmtId="0" fontId="39" fillId="14" borderId="56" xfId="11" applyFont="1" applyFill="1" applyBorder="1" applyAlignment="1">
      <alignment horizontal="center" vertical="center" wrapText="1"/>
    </xf>
    <xf numFmtId="0" fontId="39" fillId="14" borderId="62" xfId="11" applyFont="1" applyFill="1" applyBorder="1" applyAlignment="1">
      <alignment horizontal="center" vertical="center" wrapText="1"/>
    </xf>
    <xf numFmtId="0" fontId="39" fillId="14" borderId="57" xfId="11" applyFont="1" applyFill="1" applyBorder="1" applyAlignment="1">
      <alignment horizontal="center" vertical="center" wrapText="1"/>
    </xf>
    <xf numFmtId="0" fontId="48" fillId="0" borderId="58" xfId="11" applyFont="1" applyBorder="1" applyAlignment="1">
      <alignment horizontal="center" vertical="center" wrapText="1"/>
    </xf>
    <xf numFmtId="0" fontId="38" fillId="0" borderId="58" xfId="0" applyFont="1" applyBorder="1" applyAlignment="1">
      <alignment vertical="center"/>
    </xf>
    <xf numFmtId="0" fontId="38" fillId="0" borderId="39" xfId="0" applyFont="1" applyBorder="1" applyAlignment="1">
      <alignment vertical="center"/>
    </xf>
    <xf numFmtId="0" fontId="38" fillId="0" borderId="59" xfId="0" applyFont="1" applyBorder="1" applyAlignment="1">
      <alignment vertical="center"/>
    </xf>
    <xf numFmtId="0" fontId="37" fillId="0" borderId="60" xfId="11" applyFont="1" applyBorder="1" applyAlignment="1">
      <alignment horizontal="center" vertical="center" wrapText="1"/>
    </xf>
    <xf numFmtId="0" fontId="37" fillId="0" borderId="63" xfId="11" applyFont="1" applyBorder="1" applyAlignment="1">
      <alignment horizontal="center" vertical="center" wrapText="1"/>
    </xf>
    <xf numFmtId="0" fontId="37" fillId="0" borderId="61" xfId="11" applyFont="1" applyBorder="1" applyAlignment="1">
      <alignment horizontal="center" vertical="center" wrapText="1"/>
    </xf>
    <xf numFmtId="0" fontId="38" fillId="14" borderId="68" xfId="0" applyFont="1" applyFill="1" applyBorder="1" applyAlignment="1">
      <alignment horizontal="center" vertical="center"/>
    </xf>
    <xf numFmtId="0" fontId="38" fillId="14" borderId="69" xfId="0" applyFont="1" applyFill="1" applyBorder="1" applyAlignment="1">
      <alignment horizontal="center" vertical="center"/>
    </xf>
    <xf numFmtId="0" fontId="38" fillId="14" borderId="70" xfId="0" applyFont="1" applyFill="1" applyBorder="1" applyAlignment="1">
      <alignment horizontal="center" vertical="center"/>
    </xf>
    <xf numFmtId="0" fontId="38" fillId="0" borderId="30" xfId="0" applyFont="1" applyBorder="1" applyAlignment="1">
      <alignment horizontal="center" vertical="center" wrapText="1"/>
    </xf>
    <xf numFmtId="0" fontId="38" fillId="0" borderId="31" xfId="0" applyFont="1" applyBorder="1" applyAlignment="1">
      <alignment horizontal="center" vertical="center"/>
    </xf>
    <xf numFmtId="0" fontId="38" fillId="0" borderId="32" xfId="0" applyFont="1" applyBorder="1" applyAlignment="1">
      <alignment horizontal="center" vertical="center"/>
    </xf>
    <xf numFmtId="0" fontId="37" fillId="0" borderId="69" xfId="11" applyFont="1" applyBorder="1" applyAlignment="1">
      <alignment horizontal="center" vertical="center" wrapText="1"/>
    </xf>
    <xf numFmtId="0" fontId="75" fillId="0" borderId="5" xfId="11" applyFont="1" applyBorder="1" applyAlignment="1">
      <alignment horizontal="center" vertical="center" wrapText="1"/>
    </xf>
    <xf numFmtId="0" fontId="75" fillId="0" borderId="11" xfId="11" applyFont="1" applyBorder="1" applyAlignment="1">
      <alignment horizontal="center" vertical="center" wrapText="1"/>
    </xf>
    <xf numFmtId="0" fontId="75" fillId="0" borderId="22" xfId="11" applyFont="1" applyBorder="1" applyAlignment="1">
      <alignment horizontal="center" vertical="center" wrapText="1"/>
    </xf>
    <xf numFmtId="0" fontId="75" fillId="0" borderId="6" xfId="11" applyFont="1" applyBorder="1" applyAlignment="1">
      <alignment horizontal="center" vertical="center" wrapText="1"/>
    </xf>
    <xf numFmtId="0" fontId="75" fillId="0" borderId="0" xfId="11" applyFont="1" applyAlignment="1">
      <alignment horizontal="center" vertical="center" wrapText="1"/>
    </xf>
    <xf numFmtId="0" fontId="75" fillId="0" borderId="8" xfId="11" applyFont="1" applyBorder="1" applyAlignment="1">
      <alignment horizontal="center" vertical="center" wrapText="1"/>
    </xf>
    <xf numFmtId="0" fontId="75" fillId="0" borderId="4" xfId="11" applyFont="1" applyBorder="1" applyAlignment="1">
      <alignment horizontal="center" vertical="center" wrapText="1"/>
    </xf>
    <xf numFmtId="0" fontId="75" fillId="0" borderId="12" xfId="11" applyFont="1" applyBorder="1" applyAlignment="1">
      <alignment horizontal="center" vertical="center" wrapText="1"/>
    </xf>
    <xf numFmtId="0" fontId="75" fillId="0" borderId="2" xfId="11" applyFont="1" applyBorder="1" applyAlignment="1">
      <alignment horizontal="center" vertical="center" wrapText="1"/>
    </xf>
    <xf numFmtId="0" fontId="38" fillId="0" borderId="5" xfId="0" applyFont="1" applyBorder="1" applyAlignment="1">
      <alignment horizontal="center" vertical="center" wrapText="1"/>
    </xf>
    <xf numFmtId="0" fontId="38" fillId="0" borderId="11" xfId="0" applyFont="1" applyBorder="1" applyAlignment="1">
      <alignment horizontal="center" vertical="center" wrapText="1"/>
    </xf>
    <xf numFmtId="0" fontId="38" fillId="0" borderId="22" xfId="0" applyFont="1" applyBorder="1" applyAlignment="1">
      <alignment horizontal="center" vertical="center" wrapText="1"/>
    </xf>
    <xf numFmtId="0" fontId="38" fillId="0" borderId="4" xfId="0" applyFont="1" applyBorder="1" applyAlignment="1">
      <alignment horizontal="center" vertical="center" wrapText="1"/>
    </xf>
    <xf numFmtId="0" fontId="38" fillId="0" borderId="12" xfId="0" applyFont="1" applyBorder="1" applyAlignment="1">
      <alignment horizontal="center" vertical="center" wrapText="1"/>
    </xf>
    <xf numFmtId="0" fontId="38" fillId="0" borderId="2" xfId="0" applyFont="1" applyBorder="1" applyAlignment="1">
      <alignment horizontal="center" vertical="center" wrapText="1"/>
    </xf>
    <xf numFmtId="0" fontId="33" fillId="18" borderId="1" xfId="0" applyFont="1" applyFill="1" applyBorder="1" applyAlignment="1">
      <alignment horizontal="center" vertical="center"/>
    </xf>
    <xf numFmtId="0" fontId="41" fillId="18" borderId="1" xfId="0" applyFont="1" applyFill="1" applyBorder="1" applyAlignment="1">
      <alignment horizontal="center" vertical="center"/>
    </xf>
    <xf numFmtId="0" fontId="41" fillId="18" borderId="3" xfId="0" applyFont="1" applyFill="1" applyBorder="1" applyAlignment="1">
      <alignment horizontal="center" vertical="center"/>
    </xf>
    <xf numFmtId="0" fontId="13" fillId="18" borderId="13" xfId="11" applyFont="1" applyFill="1" applyBorder="1" applyAlignment="1">
      <alignment horizontal="center" vertical="center" wrapText="1"/>
    </xf>
    <xf numFmtId="0" fontId="13" fillId="18" borderId="14" xfId="11" applyFont="1" applyFill="1" applyBorder="1" applyAlignment="1">
      <alignment horizontal="center" vertical="center" wrapText="1"/>
    </xf>
    <xf numFmtId="0" fontId="13" fillId="0" borderId="18" xfId="11" applyFont="1" applyBorder="1" applyAlignment="1">
      <alignment horizontal="center" vertical="center" wrapText="1"/>
    </xf>
    <xf numFmtId="0" fontId="13" fillId="0" borderId="19" xfId="11" applyFont="1" applyBorder="1" applyAlignment="1">
      <alignment horizontal="center" vertical="center" wrapText="1"/>
    </xf>
    <xf numFmtId="0" fontId="33" fillId="18" borderId="18" xfId="0" applyFont="1" applyFill="1" applyBorder="1" applyAlignment="1">
      <alignment horizontal="center" vertical="center"/>
    </xf>
    <xf numFmtId="0" fontId="33" fillId="18" borderId="42" xfId="0" applyFont="1" applyFill="1" applyBorder="1" applyAlignment="1">
      <alignment horizontal="center" vertical="center"/>
    </xf>
    <xf numFmtId="0" fontId="33" fillId="18" borderId="19" xfId="0" applyFont="1" applyFill="1" applyBorder="1" applyAlignment="1">
      <alignment horizontal="left" vertical="center"/>
    </xf>
    <xf numFmtId="0" fontId="33" fillId="18" borderId="0" xfId="0" applyFont="1" applyFill="1" applyAlignment="1">
      <alignment horizontal="left" vertical="center"/>
    </xf>
    <xf numFmtId="0" fontId="33" fillId="18" borderId="20" xfId="0" applyFont="1" applyFill="1" applyBorder="1" applyAlignment="1">
      <alignment horizontal="center" vertical="center"/>
    </xf>
    <xf numFmtId="0" fontId="33" fillId="18" borderId="21" xfId="0" applyFont="1" applyFill="1" applyBorder="1" applyAlignment="1">
      <alignment horizontal="center" vertical="center"/>
    </xf>
    <xf numFmtId="0" fontId="33" fillId="18" borderId="54" xfId="0" applyFont="1" applyFill="1" applyBorder="1" applyAlignment="1">
      <alignment horizontal="center" vertical="center"/>
    </xf>
    <xf numFmtId="0" fontId="33" fillId="18" borderId="3" xfId="0" applyFont="1" applyFill="1" applyBorder="1" applyAlignment="1">
      <alignment horizontal="center" vertical="center"/>
    </xf>
    <xf numFmtId="0" fontId="33" fillId="18" borderId="9" xfId="0" applyFont="1" applyFill="1" applyBorder="1" applyAlignment="1">
      <alignment horizontal="center" vertical="center"/>
    </xf>
    <xf numFmtId="0" fontId="33" fillId="18" borderId="1" xfId="0" applyFont="1" applyFill="1" applyBorder="1" applyAlignment="1">
      <alignment horizontal="center" vertical="center" wrapText="1"/>
    </xf>
    <xf numFmtId="0" fontId="33" fillId="18" borderId="3" xfId="0" applyFont="1" applyFill="1" applyBorder="1" applyAlignment="1">
      <alignment horizontal="center" vertical="center" wrapText="1"/>
    </xf>
    <xf numFmtId="0" fontId="42" fillId="0" borderId="1" xfId="11" applyFont="1" applyBorder="1" applyAlignment="1">
      <alignment horizontal="center" vertical="center"/>
    </xf>
    <xf numFmtId="0" fontId="18" fillId="14" borderId="18" xfId="11" applyFont="1" applyFill="1" applyBorder="1" applyAlignment="1">
      <alignment horizontal="center" vertical="center" wrapText="1"/>
    </xf>
    <xf numFmtId="0" fontId="18" fillId="14" borderId="19" xfId="11" applyFont="1" applyFill="1" applyBorder="1" applyAlignment="1">
      <alignment horizontal="center" vertical="center" wrapText="1"/>
    </xf>
    <xf numFmtId="0" fontId="18" fillId="14" borderId="20" xfId="11" applyFont="1" applyFill="1" applyBorder="1" applyAlignment="1">
      <alignment horizontal="center" vertical="center" wrapText="1"/>
    </xf>
    <xf numFmtId="0" fontId="18" fillId="14" borderId="42" xfId="11" applyFont="1" applyFill="1" applyBorder="1" applyAlignment="1">
      <alignment horizontal="center" vertical="center" wrapText="1"/>
    </xf>
    <xf numFmtId="0" fontId="18" fillId="14" borderId="0" xfId="11" applyFont="1" applyFill="1" applyAlignment="1">
      <alignment horizontal="center" vertical="center" wrapText="1"/>
    </xf>
    <xf numFmtId="0" fontId="18" fillId="14" borderId="54" xfId="11" applyFont="1" applyFill="1" applyBorder="1" applyAlignment="1">
      <alignment horizontal="center" vertical="center" wrapText="1"/>
    </xf>
    <xf numFmtId="0" fontId="18" fillId="14" borderId="21" xfId="11" applyFont="1" applyFill="1" applyBorder="1" applyAlignment="1">
      <alignment horizontal="center" vertical="center" wrapText="1"/>
    </xf>
    <xf numFmtId="0" fontId="18" fillId="14" borderId="16" xfId="11" applyFont="1" applyFill="1" applyBorder="1" applyAlignment="1">
      <alignment horizontal="center" vertical="center" wrapText="1"/>
    </xf>
    <xf numFmtId="0" fontId="18" fillId="14" borderId="17" xfId="11" applyFont="1" applyFill="1" applyBorder="1" applyAlignment="1">
      <alignment horizontal="center" vertical="center" wrapText="1"/>
    </xf>
    <xf numFmtId="0" fontId="62" fillId="0" borderId="18" xfId="11" applyFont="1" applyBorder="1" applyAlignment="1">
      <alignment horizontal="center" vertical="center"/>
    </xf>
    <xf numFmtId="0" fontId="62" fillId="0" borderId="42" xfId="11" applyFont="1" applyBorder="1" applyAlignment="1">
      <alignment horizontal="center" vertical="center"/>
    </xf>
    <xf numFmtId="0" fontId="62" fillId="0" borderId="21" xfId="11" applyFont="1" applyBorder="1" applyAlignment="1">
      <alignment horizontal="center" vertical="center"/>
    </xf>
    <xf numFmtId="0" fontId="42" fillId="0" borderId="13" xfId="11" applyFont="1" applyBorder="1" applyAlignment="1">
      <alignment horizontal="center" vertical="center" wrapText="1"/>
    </xf>
    <xf numFmtId="0" fontId="10" fillId="0" borderId="45" xfId="11" applyBorder="1" applyAlignment="1">
      <alignment horizontal="center" vertical="center" wrapText="1"/>
    </xf>
    <xf numFmtId="0" fontId="10" fillId="0" borderId="46" xfId="11" applyBorder="1" applyAlignment="1">
      <alignment horizontal="center" vertical="center" wrapText="1"/>
    </xf>
    <xf numFmtId="0" fontId="10" fillId="0" borderId="43" xfId="11" applyBorder="1" applyAlignment="1">
      <alignment horizontal="center" vertical="center" wrapText="1"/>
    </xf>
    <xf numFmtId="0" fontId="18" fillId="14" borderId="1" xfId="11" applyFont="1" applyFill="1" applyBorder="1" applyAlignment="1">
      <alignment horizontal="center"/>
    </xf>
    <xf numFmtId="0" fontId="62" fillId="0" borderId="3" xfId="11" applyFont="1" applyBorder="1" applyAlignment="1">
      <alignment horizontal="center" vertical="center"/>
    </xf>
    <xf numFmtId="0" fontId="62" fillId="0" borderId="9" xfId="11" applyFont="1" applyBorder="1" applyAlignment="1">
      <alignment horizontal="center" vertical="center"/>
    </xf>
    <xf numFmtId="0" fontId="62" fillId="0" borderId="10" xfId="11" applyFont="1" applyBorder="1" applyAlignment="1">
      <alignment horizontal="center" vertical="center"/>
    </xf>
    <xf numFmtId="0" fontId="42" fillId="0" borderId="21" xfId="11" applyFont="1" applyBorder="1" applyAlignment="1">
      <alignment horizontal="center" vertical="center" wrapText="1"/>
    </xf>
    <xf numFmtId="0" fontId="18" fillId="14" borderId="1" xfId="11" applyFont="1" applyFill="1" applyBorder="1" applyAlignment="1">
      <alignment horizontal="center" vertical="center" wrapText="1"/>
    </xf>
    <xf numFmtId="0" fontId="42" fillId="0" borderId="39" xfId="11" applyFont="1" applyBorder="1" applyAlignment="1">
      <alignment horizontal="center" vertical="center" wrapText="1"/>
    </xf>
    <xf numFmtId="0" fontId="0" fillId="0" borderId="46" xfId="11" applyFont="1" applyBorder="1" applyAlignment="1">
      <alignment horizontal="center" vertical="center" wrapText="1"/>
    </xf>
    <xf numFmtId="0" fontId="10" fillId="0" borderId="45" xfId="11" applyBorder="1" applyAlignment="1">
      <alignment horizontal="center"/>
    </xf>
    <xf numFmtId="0" fontId="10" fillId="0" borderId="46" xfId="11" applyBorder="1" applyAlignment="1">
      <alignment horizontal="center"/>
    </xf>
    <xf numFmtId="0" fontId="10" fillId="0" borderId="50" xfId="11" applyBorder="1" applyAlignment="1">
      <alignment horizontal="center"/>
    </xf>
    <xf numFmtId="0" fontId="59" fillId="14" borderId="1" xfId="11" applyFont="1" applyFill="1" applyBorder="1" applyAlignment="1">
      <alignment horizontal="center" vertical="center" wrapText="1"/>
    </xf>
    <xf numFmtId="0" fontId="42" fillId="0" borderId="3" xfId="11" applyFont="1" applyBorder="1" applyAlignment="1">
      <alignment horizontal="center" vertical="center"/>
    </xf>
    <xf numFmtId="0" fontId="42" fillId="0" borderId="9" xfId="11" applyFont="1" applyBorder="1" applyAlignment="1">
      <alignment horizontal="center" vertical="center"/>
    </xf>
    <xf numFmtId="0" fontId="42" fillId="0" borderId="10" xfId="11" applyFont="1" applyBorder="1" applyAlignment="1">
      <alignment horizontal="center" vertical="center"/>
    </xf>
    <xf numFmtId="0" fontId="42" fillId="0" borderId="18" xfId="11" applyFont="1" applyBorder="1" applyAlignment="1">
      <alignment horizontal="center" vertical="center"/>
    </xf>
    <xf numFmtId="0" fontId="42" fillId="0" borderId="42" xfId="11" applyFont="1" applyBorder="1" applyAlignment="1">
      <alignment horizontal="center" vertical="center"/>
    </xf>
    <xf numFmtId="0" fontId="42" fillId="0" borderId="21" xfId="11" applyFont="1" applyBorder="1" applyAlignment="1">
      <alignment horizontal="center" vertical="center"/>
    </xf>
    <xf numFmtId="0" fontId="10" fillId="0" borderId="47" xfId="11" applyBorder="1" applyAlignment="1">
      <alignment horizontal="center" vertical="center" wrapText="1"/>
    </xf>
    <xf numFmtId="0" fontId="42" fillId="0" borderId="18" xfId="11" applyFont="1" applyBorder="1" applyAlignment="1">
      <alignment horizontal="center" vertical="center" wrapText="1"/>
    </xf>
    <xf numFmtId="0" fontId="10" fillId="0" borderId="39" xfId="11" applyBorder="1" applyAlignment="1">
      <alignment horizontal="center" vertical="center" wrapText="1"/>
    </xf>
    <xf numFmtId="0" fontId="18" fillId="12" borderId="1" xfId="0" applyFont="1" applyFill="1" applyBorder="1" applyAlignment="1">
      <alignment horizontal="center" vertical="center"/>
    </xf>
    <xf numFmtId="0" fontId="0" fillId="0" borderId="65" xfId="11" applyFont="1" applyBorder="1" applyAlignment="1">
      <alignment horizontal="center" vertical="center" wrapText="1"/>
    </xf>
    <xf numFmtId="0" fontId="0" fillId="0" borderId="43" xfId="11" applyFont="1" applyBorder="1" applyAlignment="1">
      <alignment horizontal="center" vertical="center" wrapText="1"/>
    </xf>
    <xf numFmtId="0" fontId="0" fillId="0" borderId="45" xfId="11" applyFont="1" applyBorder="1" applyAlignment="1">
      <alignment horizontal="center" vertical="center" wrapText="1"/>
    </xf>
    <xf numFmtId="0" fontId="55" fillId="0" borderId="46" xfId="11" applyFont="1" applyBorder="1" applyAlignment="1">
      <alignment horizontal="center" vertical="center" wrapText="1"/>
    </xf>
    <xf numFmtId="0" fontId="0" fillId="0" borderId="47" xfId="11" applyFont="1" applyBorder="1" applyAlignment="1">
      <alignment horizontal="center" vertical="center" wrapText="1"/>
    </xf>
    <xf numFmtId="0" fontId="18" fillId="14" borderId="1" xfId="11" applyFont="1" applyFill="1" applyBorder="1" applyAlignment="1">
      <alignment horizontal="center" vertical="center"/>
    </xf>
    <xf numFmtId="0" fontId="63" fillId="0" borderId="45" xfId="11" applyFont="1" applyBorder="1" applyAlignment="1">
      <alignment horizontal="center" vertical="center" wrapText="1"/>
    </xf>
    <xf numFmtId="0" fontId="13" fillId="0" borderId="23" xfId="11" applyFont="1" applyBorder="1" applyAlignment="1">
      <alignment horizontal="center" vertical="center" wrapText="1"/>
    </xf>
    <xf numFmtId="0" fontId="13" fillId="0" borderId="7" xfId="11" applyFont="1" applyBorder="1" applyAlignment="1">
      <alignment horizontal="center" vertical="center" wrapText="1"/>
    </xf>
    <xf numFmtId="0" fontId="13" fillId="0" borderId="40" xfId="11" applyFont="1" applyBorder="1" applyAlignment="1">
      <alignment horizontal="center" vertical="center" wrapText="1"/>
    </xf>
    <xf numFmtId="0" fontId="13" fillId="0" borderId="24" xfId="11" applyFont="1" applyBorder="1" applyAlignment="1">
      <alignment horizontal="center" vertical="center" wrapText="1"/>
    </xf>
    <xf numFmtId="0" fontId="13" fillId="0" borderId="25" xfId="11" applyFont="1" applyBorder="1" applyAlignment="1">
      <alignment horizontal="center" vertical="center" wrapText="1"/>
    </xf>
    <xf numFmtId="0" fontId="13" fillId="0" borderId="1" xfId="11" applyFont="1" applyBorder="1" applyAlignment="1">
      <alignment horizontal="center" vertical="center" wrapText="1"/>
    </xf>
    <xf numFmtId="0" fontId="13" fillId="0" borderId="13" xfId="11" applyFont="1" applyBorder="1" applyAlignment="1">
      <alignment horizontal="center" vertical="center" wrapText="1"/>
    </xf>
    <xf numFmtId="0" fontId="13" fillId="0" borderId="26" xfId="11" applyFont="1" applyBorder="1" applyAlignment="1">
      <alignment horizontal="center" vertical="center" wrapText="1"/>
    </xf>
    <xf numFmtId="0" fontId="15" fillId="0" borderId="48" xfId="11" applyFont="1" applyBorder="1" applyAlignment="1">
      <alignment horizontal="center" vertical="center" wrapText="1"/>
    </xf>
    <xf numFmtId="0" fontId="15" fillId="0" borderId="28" xfId="11" applyFont="1" applyBorder="1" applyAlignment="1">
      <alignment horizontal="center" vertical="center" wrapText="1"/>
    </xf>
    <xf numFmtId="0" fontId="15" fillId="0" borderId="38" xfId="11" applyFont="1" applyBorder="1" applyAlignment="1">
      <alignment horizontal="center" vertical="center" wrapText="1"/>
    </xf>
    <xf numFmtId="0" fontId="15" fillId="0" borderId="29" xfId="11" applyFont="1" applyBorder="1" applyAlignment="1">
      <alignment horizontal="center" vertical="center" wrapText="1"/>
    </xf>
    <xf numFmtId="0" fontId="10" fillId="0" borderId="49" xfId="11" applyBorder="1" applyAlignment="1">
      <alignment horizontal="center"/>
    </xf>
    <xf numFmtId="2" fontId="83" fillId="0" borderId="74" xfId="58" applyNumberFormat="1" applyFont="1" applyBorder="1" applyAlignment="1">
      <alignment horizontal="center" vertical="center"/>
    </xf>
    <xf numFmtId="2" fontId="83" fillId="0" borderId="42" xfId="58" applyNumberFormat="1" applyFont="1" applyBorder="1" applyAlignment="1">
      <alignment horizontal="center" vertical="center"/>
    </xf>
    <xf numFmtId="0" fontId="80" fillId="0" borderId="5" xfId="58" applyFont="1" applyBorder="1" applyAlignment="1">
      <alignment horizontal="center" vertical="center" wrapText="1"/>
    </xf>
    <xf numFmtId="0" fontId="80" fillId="0" borderId="11" xfId="58" applyFont="1" applyBorder="1" applyAlignment="1">
      <alignment horizontal="center" vertical="center" wrapText="1"/>
    </xf>
    <xf numFmtId="0" fontId="80" fillId="0" borderId="22" xfId="58" applyFont="1" applyBorder="1" applyAlignment="1">
      <alignment horizontal="center" vertical="center" wrapText="1"/>
    </xf>
    <xf numFmtId="0" fontId="80" fillId="0" borderId="4" xfId="58" applyFont="1" applyBorder="1" applyAlignment="1">
      <alignment horizontal="center" vertical="center" wrapText="1"/>
    </xf>
    <xf numFmtId="0" fontId="80" fillId="0" borderId="12" xfId="58" applyFont="1" applyBorder="1" applyAlignment="1">
      <alignment horizontal="center" vertical="center" wrapText="1"/>
    </xf>
    <xf numFmtId="0" fontId="80" fillId="0" borderId="2" xfId="58" applyFont="1" applyBorder="1" applyAlignment="1">
      <alignment horizontal="center" vertical="center" wrapText="1"/>
    </xf>
    <xf numFmtId="0" fontId="27" fillId="0" borderId="23" xfId="0" applyFont="1" applyBorder="1" applyAlignment="1">
      <alignment horizontal="center" vertical="center" wrapText="1"/>
    </xf>
    <xf numFmtId="0" fontId="27" fillId="0" borderId="25" xfId="0" applyFont="1" applyBorder="1" applyAlignment="1">
      <alignment horizontal="center" vertical="center" wrapText="1"/>
    </xf>
    <xf numFmtId="0" fontId="0" fillId="0" borderId="7" xfId="0" applyBorder="1" applyAlignment="1">
      <alignment horizontal="center" vertical="center"/>
    </xf>
    <xf numFmtId="0" fontId="0" fillId="0" borderId="24" xfId="0" applyBorder="1" applyAlignment="1">
      <alignment horizontal="center" vertical="center"/>
    </xf>
    <xf numFmtId="0" fontId="0" fillId="0" borderId="1" xfId="0" applyBorder="1" applyAlignment="1">
      <alignment horizontal="center" vertical="center"/>
    </xf>
    <xf numFmtId="0" fontId="0" fillId="0" borderId="26"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14" fontId="27" fillId="0" borderId="25" xfId="0" applyNumberFormat="1" applyFont="1" applyBorder="1" applyAlignment="1">
      <alignment horizontal="center" vertical="center"/>
    </xf>
    <xf numFmtId="0" fontId="27" fillId="0" borderId="48" xfId="0" applyFont="1" applyBorder="1" applyAlignment="1">
      <alignment horizontal="center" vertical="center"/>
    </xf>
    <xf numFmtId="169" fontId="49" fillId="0" borderId="103" xfId="11" applyNumberFormat="1" applyFont="1" applyBorder="1" applyAlignment="1">
      <alignment horizontal="center" vertical="center" wrapText="1"/>
    </xf>
    <xf numFmtId="169" fontId="49" fillId="0" borderId="0" xfId="11" applyNumberFormat="1" applyFont="1" applyAlignment="1">
      <alignment horizontal="center" vertical="center" wrapText="1"/>
    </xf>
    <xf numFmtId="0" fontId="89" fillId="9" borderId="45" xfId="11" applyFont="1" applyFill="1" applyBorder="1" applyAlignment="1">
      <alignment horizontal="center" vertical="center" wrapText="1"/>
    </xf>
    <xf numFmtId="0" fontId="89" fillId="9" borderId="43" xfId="11" applyFont="1" applyFill="1" applyBorder="1" applyAlignment="1">
      <alignment horizontal="center" vertical="center" wrapText="1"/>
    </xf>
    <xf numFmtId="0" fontId="89" fillId="23" borderId="47" xfId="11" applyFont="1" applyFill="1" applyBorder="1" applyAlignment="1">
      <alignment horizontal="center" vertical="center" wrapText="1"/>
    </xf>
    <xf numFmtId="0" fontId="89" fillId="23" borderId="81" xfId="11" applyFont="1" applyFill="1" applyBorder="1" applyAlignment="1">
      <alignment horizontal="center" vertical="center" wrapText="1"/>
    </xf>
    <xf numFmtId="169" fontId="49" fillId="0" borderId="3" xfId="11" applyNumberFormat="1" applyFont="1" applyBorder="1" applyAlignment="1">
      <alignment horizontal="center" vertical="center" wrapText="1"/>
    </xf>
    <xf numFmtId="169" fontId="49" fillId="0" borderId="9" xfId="11" applyNumberFormat="1" applyFont="1" applyBorder="1" applyAlignment="1">
      <alignment horizontal="center" vertical="center" wrapText="1"/>
    </xf>
    <xf numFmtId="0" fontId="50" fillId="0" borderId="1" xfId="11" applyFont="1" applyBorder="1" applyAlignment="1">
      <alignment horizontal="center" vertical="center" wrapText="1"/>
    </xf>
    <xf numFmtId="0" fontId="49" fillId="0" borderId="43" xfId="11" applyFont="1" applyBorder="1" applyAlignment="1">
      <alignment horizontal="center" vertical="center" wrapText="1"/>
    </xf>
    <xf numFmtId="0" fontId="41" fillId="6" borderId="43" xfId="11" applyFont="1" applyFill="1" applyBorder="1" applyAlignment="1">
      <alignment horizontal="center" vertical="center"/>
    </xf>
    <xf numFmtId="0" fontId="35" fillId="10" borderId="55" xfId="11" applyFont="1" applyFill="1" applyBorder="1" applyAlignment="1">
      <alignment horizontal="center" vertical="center"/>
    </xf>
    <xf numFmtId="0" fontId="35" fillId="10" borderId="78" xfId="11" applyFont="1" applyFill="1" applyBorder="1" applyAlignment="1">
      <alignment horizontal="center" vertical="center"/>
    </xf>
    <xf numFmtId="0" fontId="16" fillId="8" borderId="36" xfId="11" applyFont="1" applyFill="1" applyBorder="1" applyAlignment="1">
      <alignment horizontal="center" vertical="center" wrapText="1"/>
    </xf>
    <xf numFmtId="0" fontId="16" fillId="8" borderId="40" xfId="11" applyFont="1" applyFill="1" applyBorder="1" applyAlignment="1">
      <alignment horizontal="center" vertical="center" wrapText="1"/>
    </xf>
    <xf numFmtId="0" fontId="36" fillId="10" borderId="30" xfId="11" applyFont="1" applyFill="1" applyBorder="1" applyAlignment="1">
      <alignment horizontal="center" vertical="center"/>
    </xf>
    <xf numFmtId="0" fontId="36" fillId="10" borderId="31" xfId="11" applyFont="1" applyFill="1" applyBorder="1" applyAlignment="1">
      <alignment horizontal="center" vertical="center"/>
    </xf>
    <xf numFmtId="0" fontId="36" fillId="10" borderId="32" xfId="11" applyFont="1" applyFill="1" applyBorder="1" applyAlignment="1">
      <alignment horizontal="center" vertical="center"/>
    </xf>
    <xf numFmtId="0" fontId="35" fillId="10" borderId="5" xfId="11" applyFont="1" applyFill="1" applyBorder="1" applyAlignment="1">
      <alignment horizontal="center" vertical="center"/>
    </xf>
    <xf numFmtId="0" fontId="35" fillId="10" borderId="11" xfId="11" applyFont="1" applyFill="1" applyBorder="1" applyAlignment="1">
      <alignment horizontal="center" vertical="center"/>
    </xf>
    <xf numFmtId="0" fontId="35" fillId="10" borderId="6" xfId="11" applyFont="1" applyFill="1" applyBorder="1" applyAlignment="1">
      <alignment horizontal="center" vertical="center"/>
    </xf>
    <xf numFmtId="0" fontId="35" fillId="10" borderId="0" xfId="11" applyFont="1" applyFill="1" applyAlignment="1">
      <alignment horizontal="center" vertical="center"/>
    </xf>
    <xf numFmtId="0" fontId="16" fillId="0" borderId="27" xfId="11" applyFont="1" applyBorder="1" applyAlignment="1">
      <alignment horizontal="left" vertical="center" wrapText="1"/>
    </xf>
    <xf numFmtId="0" fontId="16" fillId="0" borderId="13" xfId="11" applyFont="1" applyBorder="1" applyAlignment="1">
      <alignment horizontal="left" vertical="center" wrapText="1"/>
    </xf>
    <xf numFmtId="0" fontId="16" fillId="0" borderId="37" xfId="11" applyFont="1" applyBorder="1" applyAlignment="1">
      <alignment horizontal="left" vertical="center" wrapText="1"/>
    </xf>
    <xf numFmtId="0" fontId="16" fillId="9" borderId="34" xfId="11" applyFont="1" applyFill="1" applyBorder="1" applyAlignment="1">
      <alignment horizontal="center" vertical="center" wrapText="1"/>
    </xf>
    <xf numFmtId="0" fontId="17" fillId="0" borderId="80" xfId="11" applyFont="1" applyBorder="1" applyAlignment="1">
      <alignment horizontal="center" vertical="center" wrapText="1"/>
    </xf>
    <xf numFmtId="0" fontId="16" fillId="9" borderId="35" xfId="11" applyFont="1" applyFill="1" applyBorder="1" applyAlignment="1">
      <alignment horizontal="center" vertical="center" wrapText="1"/>
    </xf>
    <xf numFmtId="0" fontId="16" fillId="9" borderId="13" xfId="11" applyFont="1" applyFill="1" applyBorder="1" applyAlignment="1">
      <alignment horizontal="center" vertical="center" wrapText="1"/>
    </xf>
    <xf numFmtId="0" fontId="50" fillId="22" borderId="3" xfId="0" applyFont="1" applyFill="1" applyBorder="1" applyAlignment="1">
      <alignment horizontal="center" vertical="center" wrapText="1"/>
    </xf>
    <xf numFmtId="0" fontId="50" fillId="22" borderId="9" xfId="0" applyFont="1" applyFill="1" applyBorder="1" applyAlignment="1">
      <alignment horizontal="center" vertical="center" wrapText="1"/>
    </xf>
    <xf numFmtId="0" fontId="50" fillId="22" borderId="10" xfId="0" applyFont="1" applyFill="1" applyBorder="1" applyAlignment="1">
      <alignment horizontal="center" vertical="center" wrapText="1"/>
    </xf>
    <xf numFmtId="169" fontId="49" fillId="0" borderId="10" xfId="11" applyNumberFormat="1" applyFont="1" applyBorder="1" applyAlignment="1">
      <alignment horizontal="center" vertical="center" wrapText="1"/>
    </xf>
    <xf numFmtId="0" fontId="50" fillId="6" borderId="13" xfId="11" applyFont="1" applyFill="1" applyBorder="1" applyAlignment="1">
      <alignment horizontal="center" vertical="center" wrapText="1"/>
    </xf>
    <xf numFmtId="0" fontId="50" fillId="6" borderId="15" xfId="11" applyFont="1" applyFill="1" applyBorder="1" applyAlignment="1">
      <alignment horizontal="center" vertical="center" wrapText="1"/>
    </xf>
    <xf numFmtId="0" fontId="35" fillId="10" borderId="84" xfId="11" applyFont="1" applyFill="1" applyBorder="1" applyAlignment="1">
      <alignment horizontal="center" vertical="center"/>
    </xf>
    <xf numFmtId="0" fontId="16" fillId="0" borderId="71" xfId="11" applyFont="1" applyBorder="1" applyAlignment="1">
      <alignment horizontal="left" vertical="center" wrapText="1"/>
    </xf>
    <xf numFmtId="0" fontId="50" fillId="22" borderId="42" xfId="0" applyFont="1" applyFill="1" applyBorder="1" applyAlignment="1">
      <alignment horizontal="center" vertical="center" wrapText="1"/>
    </xf>
    <xf numFmtId="0" fontId="50" fillId="22" borderId="21" xfId="0" applyFont="1" applyFill="1" applyBorder="1" applyAlignment="1">
      <alignment horizontal="center" vertical="center" wrapText="1"/>
    </xf>
    <xf numFmtId="0" fontId="16" fillId="8" borderId="74" xfId="11" applyFont="1" applyFill="1" applyBorder="1" applyAlignment="1">
      <alignment horizontal="center" vertical="center" wrapText="1"/>
    </xf>
    <xf numFmtId="0" fontId="16" fillId="9" borderId="39" xfId="11" applyFont="1" applyFill="1" applyBorder="1" applyAlignment="1">
      <alignment horizontal="center" vertical="center" wrapText="1"/>
    </xf>
    <xf numFmtId="0" fontId="16" fillId="9" borderId="44" xfId="11" applyFont="1" applyFill="1" applyBorder="1" applyAlignment="1">
      <alignment horizontal="center" vertical="center" wrapText="1"/>
    </xf>
    <xf numFmtId="0" fontId="41" fillId="6" borderId="39" xfId="11" applyFont="1" applyFill="1" applyBorder="1" applyAlignment="1">
      <alignment horizontal="center" vertical="center"/>
    </xf>
    <xf numFmtId="0" fontId="41" fillId="6" borderId="83" xfId="11" applyFont="1" applyFill="1" applyBorder="1" applyAlignment="1">
      <alignment horizontal="center" vertical="center"/>
    </xf>
    <xf numFmtId="0" fontId="16" fillId="8" borderId="107" xfId="11" applyFont="1" applyFill="1" applyBorder="1" applyAlignment="1">
      <alignment horizontal="center" vertical="center" wrapText="1"/>
    </xf>
    <xf numFmtId="0" fontId="16" fillId="8" borderId="106" xfId="11" applyFont="1" applyFill="1" applyBorder="1" applyAlignment="1">
      <alignment horizontal="center" vertical="center" wrapText="1"/>
    </xf>
    <xf numFmtId="0" fontId="50" fillId="0" borderId="39" xfId="11" applyFont="1" applyBorder="1" applyAlignment="1">
      <alignment horizontal="center" vertical="center" wrapText="1"/>
    </xf>
    <xf numFmtId="0" fontId="50" fillId="0" borderId="43" xfId="11" applyFont="1" applyBorder="1" applyAlignment="1">
      <alignment horizontal="center" vertical="center" wrapText="1"/>
    </xf>
    <xf numFmtId="169" fontId="63" fillId="0" borderId="100" xfId="11" applyNumberFormat="1" applyFont="1" applyBorder="1" applyAlignment="1">
      <alignment horizontal="center" vertical="center" wrapText="1"/>
    </xf>
    <xf numFmtId="169" fontId="63" fillId="0" borderId="102" xfId="11" applyNumberFormat="1" applyFont="1" applyBorder="1" applyAlignment="1">
      <alignment horizontal="center" vertical="center" wrapText="1"/>
    </xf>
    <xf numFmtId="169" fontId="63" fillId="0" borderId="43" xfId="11" applyNumberFormat="1" applyFont="1" applyBorder="1" applyAlignment="1">
      <alignment horizontal="center" vertical="center" wrapText="1"/>
    </xf>
    <xf numFmtId="0" fontId="50" fillId="0" borderId="100" xfId="11" applyFont="1" applyBorder="1" applyAlignment="1">
      <alignment horizontal="center" vertical="center" wrapText="1"/>
    </xf>
    <xf numFmtId="0" fontId="16" fillId="9" borderId="22" xfId="11" applyFont="1" applyFill="1" applyBorder="1" applyAlignment="1">
      <alignment horizontal="center" vertical="center" wrapText="1"/>
    </xf>
    <xf numFmtId="169" fontId="49" fillId="0" borderId="39" xfId="11" applyNumberFormat="1" applyFont="1" applyBorder="1" applyAlignment="1">
      <alignment horizontal="center" vertical="center" wrapText="1"/>
    </xf>
    <xf numFmtId="0" fontId="50" fillId="0" borderId="10" xfId="11" applyFont="1" applyBorder="1" applyAlignment="1">
      <alignment horizontal="center" vertical="center" wrapText="1"/>
    </xf>
    <xf numFmtId="0" fontId="16" fillId="8" borderId="39" xfId="11" applyFont="1" applyFill="1" applyBorder="1" applyAlignment="1">
      <alignment horizontal="center" vertical="center" wrapText="1"/>
    </xf>
    <xf numFmtId="0" fontId="49" fillId="9" borderId="39" xfId="11" applyFont="1" applyFill="1" applyBorder="1" applyAlignment="1">
      <alignment horizontal="center" vertical="center" wrapText="1"/>
    </xf>
    <xf numFmtId="0" fontId="41" fillId="6" borderId="67" xfId="11" applyFont="1" applyFill="1" applyBorder="1" applyAlignment="1">
      <alignment horizontal="center" vertical="center"/>
    </xf>
    <xf numFmtId="0" fontId="88" fillId="0" borderId="13" xfId="0" applyFont="1" applyBorder="1" applyAlignment="1">
      <alignment horizontal="center" vertical="center" wrapText="1"/>
    </xf>
    <xf numFmtId="0" fontId="88" fillId="0" borderId="15" xfId="0" applyFont="1" applyBorder="1" applyAlignment="1">
      <alignment horizontal="center" vertical="center" wrapText="1"/>
    </xf>
    <xf numFmtId="0" fontId="50" fillId="0" borderId="15" xfId="11" applyFont="1" applyBorder="1" applyAlignment="1">
      <alignment horizontal="center" vertical="center" wrapText="1"/>
    </xf>
    <xf numFmtId="169" fontId="49" fillId="0" borderId="45" xfId="11" applyNumberFormat="1" applyFont="1" applyBorder="1" applyAlignment="1">
      <alignment horizontal="center" vertical="center" wrapText="1"/>
    </xf>
    <xf numFmtId="169" fontId="49" fillId="0" borderId="20" xfId="11" applyNumberFormat="1" applyFont="1" applyBorder="1" applyAlignment="1">
      <alignment horizontal="center" vertical="center" wrapText="1"/>
    </xf>
    <xf numFmtId="169" fontId="49" fillId="0" borderId="54" xfId="11" applyNumberFormat="1" applyFont="1" applyBorder="1" applyAlignment="1">
      <alignment horizontal="center" vertical="center" wrapText="1"/>
    </xf>
    <xf numFmtId="169" fontId="49" fillId="0" borderId="47" xfId="11" applyNumberFormat="1" applyFont="1" applyBorder="1" applyAlignment="1">
      <alignment horizontal="center" vertical="center" wrapText="1"/>
    </xf>
    <xf numFmtId="169" fontId="49" fillId="0" borderId="43" xfId="11" applyNumberFormat="1" applyFont="1" applyBorder="1" applyAlignment="1">
      <alignment horizontal="center" vertical="center" wrapText="1"/>
    </xf>
    <xf numFmtId="0" fontId="16" fillId="8" borderId="45" xfId="11" applyFont="1" applyFill="1" applyBorder="1" applyAlignment="1">
      <alignment horizontal="center" vertical="center" wrapText="1"/>
    </xf>
    <xf numFmtId="0" fontId="16" fillId="9" borderId="18" xfId="11" applyFont="1" applyFill="1" applyBorder="1" applyAlignment="1">
      <alignment horizontal="center" vertical="center" wrapText="1"/>
    </xf>
    <xf numFmtId="0" fontId="50" fillId="0" borderId="3" xfId="11" applyFont="1" applyBorder="1" applyAlignment="1">
      <alignment horizontal="center" vertical="center" wrapText="1"/>
    </xf>
    <xf numFmtId="0" fontId="50" fillId="0" borderId="18" xfId="11" applyFont="1" applyBorder="1" applyAlignment="1">
      <alignment horizontal="center" vertical="center" wrapText="1"/>
    </xf>
    <xf numFmtId="0" fontId="41" fillId="6" borderId="63" xfId="11" applyFont="1" applyFill="1" applyBorder="1" applyAlignment="1">
      <alignment horizontal="center" vertical="center"/>
    </xf>
    <xf numFmtId="0" fontId="24" fillId="0" borderId="13" xfId="11" applyFont="1" applyBorder="1" applyAlignment="1">
      <alignment horizontal="center" vertical="center" wrapText="1"/>
    </xf>
    <xf numFmtId="0" fontId="24" fillId="0" borderId="15" xfId="11" applyFont="1" applyBorder="1" applyAlignment="1">
      <alignment horizontal="center" vertical="center" wrapText="1"/>
    </xf>
    <xf numFmtId="0" fontId="49" fillId="0" borderId="60" xfId="11" applyFont="1" applyBorder="1" applyAlignment="1">
      <alignment horizontal="center" vertical="center" wrapText="1"/>
    </xf>
    <xf numFmtId="0" fontId="49" fillId="0" borderId="63" xfId="11" applyFont="1" applyBorder="1" applyAlignment="1">
      <alignment horizontal="center" vertical="center" wrapText="1"/>
    </xf>
    <xf numFmtId="0" fontId="22" fillId="9" borderId="83" xfId="11" applyFont="1" applyFill="1" applyBorder="1" applyAlignment="1">
      <alignment horizontal="center" vertical="center" wrapText="1"/>
    </xf>
    <xf numFmtId="0" fontId="50" fillId="0" borderId="13" xfId="11" applyFont="1" applyBorder="1" applyAlignment="1">
      <alignment horizontal="center" vertical="center" wrapText="1"/>
    </xf>
    <xf numFmtId="0" fontId="13" fillId="2" borderId="18" xfId="11" applyFont="1" applyFill="1" applyBorder="1" applyAlignment="1">
      <alignment horizontal="center" vertical="center" wrapText="1"/>
    </xf>
    <xf numFmtId="0" fontId="15" fillId="0" borderId="1" xfId="11" applyFont="1" applyBorder="1" applyAlignment="1">
      <alignment horizontal="center" vertical="center" wrapText="1"/>
    </xf>
    <xf numFmtId="0" fontId="16" fillId="0" borderId="1" xfId="11" applyFont="1" applyBorder="1" applyAlignment="1">
      <alignment horizontal="center" vertical="center"/>
    </xf>
    <xf numFmtId="0" fontId="50" fillId="0" borderId="13" xfId="0" applyFont="1" applyBorder="1" applyAlignment="1">
      <alignment horizontal="center" vertical="center" wrapText="1"/>
    </xf>
    <xf numFmtId="0" fontId="50" fillId="0" borderId="15" xfId="0" applyFont="1" applyBorder="1" applyAlignment="1">
      <alignment horizontal="center" vertical="center" wrapText="1"/>
    </xf>
    <xf numFmtId="0" fontId="16" fillId="9" borderId="82" xfId="11" applyFont="1" applyFill="1" applyBorder="1" applyAlignment="1">
      <alignment horizontal="center" vertical="center" wrapText="1"/>
    </xf>
    <xf numFmtId="0" fontId="16" fillId="9" borderId="47" xfId="11" applyFont="1" applyFill="1" applyBorder="1" applyAlignment="1">
      <alignment horizontal="center" vertical="center" wrapText="1"/>
    </xf>
    <xf numFmtId="0" fontId="16" fillId="9" borderId="81" xfId="11" applyFont="1" applyFill="1" applyBorder="1" applyAlignment="1">
      <alignment horizontal="center" vertical="center" wrapText="1"/>
    </xf>
    <xf numFmtId="0" fontId="22" fillId="23" borderId="67" xfId="11" applyFont="1" applyFill="1" applyBorder="1" applyAlignment="1">
      <alignment horizontal="center" vertical="center" wrapText="1"/>
    </xf>
    <xf numFmtId="0" fontId="22" fillId="23" borderId="83" xfId="11" applyFont="1" applyFill="1" applyBorder="1" applyAlignment="1">
      <alignment horizontal="center" vertical="center" wrapText="1"/>
    </xf>
    <xf numFmtId="0" fontId="22" fillId="9" borderId="47" xfId="11" applyFont="1" applyFill="1" applyBorder="1" applyAlignment="1">
      <alignment horizontal="center" vertical="center" wrapText="1"/>
    </xf>
    <xf numFmtId="0" fontId="22" fillId="9" borderId="39" xfId="11" applyFont="1" applyFill="1" applyBorder="1" applyAlignment="1">
      <alignment horizontal="center" vertical="center" wrapText="1"/>
    </xf>
    <xf numFmtId="0" fontId="50" fillId="0" borderId="17" xfId="11" applyFont="1" applyBorder="1" applyAlignment="1">
      <alignment horizontal="center" vertical="center" wrapText="1"/>
    </xf>
    <xf numFmtId="0" fontId="49" fillId="0" borderId="39" xfId="11" applyFont="1" applyBorder="1" applyAlignment="1">
      <alignment horizontal="center" vertical="center" wrapText="1"/>
    </xf>
    <xf numFmtId="0" fontId="22" fillId="23" borderId="39" xfId="11" applyFont="1" applyFill="1" applyBorder="1" applyAlignment="1">
      <alignment horizontal="center" vertical="center" wrapText="1"/>
    </xf>
    <xf numFmtId="0" fontId="22" fillId="9" borderId="103" xfId="11" applyFont="1" applyFill="1" applyBorder="1" applyAlignment="1">
      <alignment horizontal="center" vertical="center" wrapText="1"/>
    </xf>
    <xf numFmtId="0" fontId="22" fillId="9" borderId="79" xfId="11" applyFont="1" applyFill="1" applyBorder="1" applyAlignment="1">
      <alignment horizontal="center" vertical="center" wrapText="1"/>
    </xf>
    <xf numFmtId="0" fontId="52" fillId="22" borderId="39" xfId="0" applyFont="1" applyFill="1" applyBorder="1" applyAlignment="1">
      <alignment horizontal="center" vertical="center" wrapText="1"/>
    </xf>
    <xf numFmtId="0" fontId="50" fillId="0" borderId="14" xfId="11" applyFont="1" applyBorder="1" applyAlignment="1">
      <alignment horizontal="center" vertical="center" wrapText="1"/>
    </xf>
    <xf numFmtId="0" fontId="52" fillId="22" borderId="3" xfId="0" applyFont="1" applyFill="1" applyBorder="1" applyAlignment="1">
      <alignment horizontal="center" vertical="center" wrapText="1"/>
    </xf>
    <xf numFmtId="0" fontId="52" fillId="22" borderId="9" xfId="0" applyFont="1" applyFill="1" applyBorder="1" applyAlignment="1">
      <alignment horizontal="center" vertical="center" wrapText="1"/>
    </xf>
    <xf numFmtId="0" fontId="52" fillId="22" borderId="10" xfId="0" applyFont="1" applyFill="1" applyBorder="1" applyAlignment="1">
      <alignment horizontal="center" vertical="center" wrapText="1"/>
    </xf>
    <xf numFmtId="0" fontId="49" fillId="0" borderId="94" xfId="11" applyFont="1" applyBorder="1" applyAlignment="1">
      <alignment horizontal="center" vertical="center" wrapText="1"/>
    </xf>
    <xf numFmtId="0" fontId="49" fillId="0" borderId="95" xfId="11" applyFont="1" applyBorder="1" applyAlignment="1">
      <alignment horizontal="center" vertical="center" wrapText="1"/>
    </xf>
    <xf numFmtId="0" fontId="16" fillId="8" borderId="89" xfId="11" applyFont="1" applyFill="1" applyBorder="1" applyAlignment="1">
      <alignment horizontal="center" vertical="center" wrapText="1"/>
    </xf>
    <xf numFmtId="0" fontId="16" fillId="9" borderId="62" xfId="11" applyFont="1" applyFill="1" applyBorder="1" applyAlignment="1">
      <alignment horizontal="center" vertical="center" wrapText="1"/>
    </xf>
    <xf numFmtId="0" fontId="16" fillId="9" borderId="57" xfId="11" applyFont="1" applyFill="1" applyBorder="1" applyAlignment="1">
      <alignment horizontal="center" vertical="center" wrapText="1"/>
    </xf>
    <xf numFmtId="0" fontId="16" fillId="9" borderId="59" xfId="11" applyFont="1" applyFill="1" applyBorder="1" applyAlignment="1">
      <alignment horizontal="center" vertical="center" wrapText="1"/>
    </xf>
    <xf numFmtId="0" fontId="16" fillId="8" borderId="86" xfId="11" applyFont="1" applyFill="1" applyBorder="1" applyAlignment="1">
      <alignment horizontal="center" vertical="center" wrapText="1"/>
    </xf>
    <xf numFmtId="0" fontId="16" fillId="8" borderId="87" xfId="11" applyFont="1" applyFill="1" applyBorder="1" applyAlignment="1">
      <alignment horizontal="center" vertical="center" wrapText="1"/>
    </xf>
    <xf numFmtId="0" fontId="45" fillId="0" borderId="5" xfId="21" applyFont="1" applyBorder="1" applyAlignment="1">
      <alignment horizontal="center" vertical="center"/>
    </xf>
    <xf numFmtId="0" fontId="45" fillId="0" borderId="11" xfId="21" applyFont="1" applyBorder="1" applyAlignment="1">
      <alignment horizontal="center" vertical="center"/>
    </xf>
    <xf numFmtId="0" fontId="45" fillId="0" borderId="22" xfId="21" applyFont="1" applyBorder="1" applyAlignment="1">
      <alignment horizontal="center" vertical="center"/>
    </xf>
    <xf numFmtId="0" fontId="58" fillId="0" borderId="30" xfId="21" applyFont="1" applyBorder="1" applyAlignment="1">
      <alignment horizontal="center" vertical="center"/>
    </xf>
    <xf numFmtId="0" fontId="45" fillId="0" borderId="31" xfId="21" applyFont="1" applyBorder="1" applyAlignment="1">
      <alignment horizontal="center" vertical="center"/>
    </xf>
    <xf numFmtId="0" fontId="45" fillId="0" borderId="32" xfId="21" applyFont="1" applyBorder="1" applyAlignment="1">
      <alignment horizontal="center" vertical="center"/>
    </xf>
    <xf numFmtId="0" fontId="45" fillId="0" borderId="33" xfId="21" applyFont="1" applyBorder="1" applyAlignment="1">
      <alignment horizontal="center" vertical="center" wrapText="1"/>
    </xf>
    <xf numFmtId="0" fontId="45" fillId="0" borderId="34" xfId="21" applyFont="1" applyBorder="1" applyAlignment="1">
      <alignment horizontal="center" vertical="center" wrapText="1"/>
    </xf>
    <xf numFmtId="0" fontId="45" fillId="0" borderId="6" xfId="21" applyFont="1" applyBorder="1" applyAlignment="1">
      <alignment horizontal="center" vertical="center"/>
    </xf>
    <xf numFmtId="0" fontId="45" fillId="0" borderId="0" xfId="21" applyFont="1" applyAlignment="1">
      <alignment horizontal="center" vertical="center"/>
    </xf>
    <xf numFmtId="0" fontId="53" fillId="0" borderId="56" xfId="0" applyFont="1" applyBorder="1" applyAlignment="1">
      <alignment horizontal="center"/>
    </xf>
    <xf numFmtId="0" fontId="53" fillId="0" borderId="62" xfId="0" applyFont="1" applyBorder="1" applyAlignment="1">
      <alignment horizontal="center"/>
    </xf>
    <xf numFmtId="0" fontId="53" fillId="0" borderId="58" xfId="0" applyFont="1" applyBorder="1" applyAlignment="1">
      <alignment horizontal="center"/>
    </xf>
    <xf numFmtId="0" fontId="53" fillId="0" borderId="39" xfId="0" applyFont="1" applyBorder="1" applyAlignment="1">
      <alignment horizontal="center"/>
    </xf>
    <xf numFmtId="0" fontId="53" fillId="0" borderId="60" xfId="0" applyFont="1" applyBorder="1" applyAlignment="1">
      <alignment horizontal="center"/>
    </xf>
    <xf numFmtId="0" fontId="53" fillId="0" borderId="63" xfId="0" applyFont="1" applyBorder="1" applyAlignment="1">
      <alignment horizontal="center"/>
    </xf>
    <xf numFmtId="0" fontId="54" fillId="18" borderId="64" xfId="0" applyFont="1" applyFill="1" applyBorder="1" applyAlignment="1">
      <alignment horizontal="center" vertical="center" wrapText="1"/>
    </xf>
    <xf numFmtId="0" fontId="54" fillId="18" borderId="43" xfId="0" applyFont="1" applyFill="1" applyBorder="1" applyAlignment="1">
      <alignment horizontal="center" vertical="center" wrapText="1"/>
    </xf>
    <xf numFmtId="0" fontId="80" fillId="0" borderId="0" xfId="58" applyFont="1" applyAlignment="1">
      <alignment horizontal="center" vertical="center" wrapText="1"/>
    </xf>
    <xf numFmtId="0" fontId="80" fillId="0" borderId="8" xfId="58" applyFont="1" applyBorder="1" applyAlignment="1">
      <alignment horizontal="center" vertical="center" wrapText="1"/>
    </xf>
  </cellXfs>
  <cellStyles count="59">
    <cellStyle name="Millares [0]" xfId="16" builtinId="6"/>
    <cellStyle name="Millares [0] 2" xfId="14" xr:uid="{00000000-0005-0000-0000-000001000000}"/>
    <cellStyle name="Millares [0] 2 2" xfId="19" xr:uid="{00000000-0005-0000-0000-000002000000}"/>
    <cellStyle name="Millares [0] 2 2 2" xfId="36" xr:uid="{00000000-0005-0000-0000-000003000000}"/>
    <cellStyle name="Millares [0] 2 3" xfId="23" xr:uid="{00000000-0005-0000-0000-000004000000}"/>
    <cellStyle name="Millares [0] 2 3 2" xfId="40" xr:uid="{00000000-0005-0000-0000-000005000000}"/>
    <cellStyle name="Millares [0] 2 4" xfId="31" xr:uid="{00000000-0005-0000-0000-000006000000}"/>
    <cellStyle name="Millares [0] 3" xfId="33" xr:uid="{00000000-0005-0000-0000-000007000000}"/>
    <cellStyle name="Millares [0] 4" xfId="44" xr:uid="{00000000-0005-0000-0000-000008000000}"/>
    <cellStyle name="Millares [0] 5" xfId="52" xr:uid="{00000000-0005-0000-0000-000009000000}"/>
    <cellStyle name="Millares 2" xfId="3" xr:uid="{00000000-0005-0000-0000-00000A000000}"/>
    <cellStyle name="Millares 2 2" xfId="26" xr:uid="{00000000-0005-0000-0000-00000B000000}"/>
    <cellStyle name="Millares 3" xfId="7" xr:uid="{00000000-0005-0000-0000-00000C000000}"/>
    <cellStyle name="Millares 4" xfId="46" xr:uid="{00000000-0005-0000-0000-00000D000000}"/>
    <cellStyle name="Moneda [0]" xfId="20" builtinId="7"/>
    <cellStyle name="Moneda [0] 2" xfId="12" xr:uid="{00000000-0005-0000-0000-00000F000000}"/>
    <cellStyle name="Moneda [0] 2 2" xfId="18" xr:uid="{00000000-0005-0000-0000-000010000000}"/>
    <cellStyle name="Moneda [0] 2 2 2" xfId="35" xr:uid="{00000000-0005-0000-0000-000011000000}"/>
    <cellStyle name="Moneda [0] 2 3" xfId="22" xr:uid="{00000000-0005-0000-0000-000012000000}"/>
    <cellStyle name="Moneda [0] 2 3 2" xfId="39" xr:uid="{00000000-0005-0000-0000-000013000000}"/>
    <cellStyle name="Moneda [0] 2 4" xfId="28" xr:uid="{00000000-0005-0000-0000-000014000000}"/>
    <cellStyle name="Moneda [0] 2 4 2" xfId="42" xr:uid="{00000000-0005-0000-0000-000015000000}"/>
    <cellStyle name="Moneda [0] 2 5" xfId="30" xr:uid="{00000000-0005-0000-0000-000016000000}"/>
    <cellStyle name="Moneda [0] 3" xfId="37" xr:uid="{00000000-0005-0000-0000-000017000000}"/>
    <cellStyle name="Moneda [0] 4" xfId="45" xr:uid="{00000000-0005-0000-0000-000018000000}"/>
    <cellStyle name="Moneda [0] 5" xfId="51" xr:uid="{00000000-0005-0000-0000-000019000000}"/>
    <cellStyle name="Moneda 2" xfId="2" xr:uid="{00000000-0005-0000-0000-00001A000000}"/>
    <cellStyle name="Moneda 3" xfId="54" xr:uid="{00000000-0005-0000-0000-00001B000000}"/>
    <cellStyle name="Normal" xfId="0" builtinId="0"/>
    <cellStyle name="Normal 10" xfId="48" xr:uid="{00000000-0005-0000-0000-00001D000000}"/>
    <cellStyle name="Normal 11" xfId="56" xr:uid="{00000000-0005-0000-0000-00001E000000}"/>
    <cellStyle name="Normal 12 2" xfId="49" xr:uid="{00000000-0005-0000-0000-00001F000000}"/>
    <cellStyle name="Normal 2" xfId="5" xr:uid="{00000000-0005-0000-0000-000020000000}"/>
    <cellStyle name="Normal 2 2" xfId="11" xr:uid="{00000000-0005-0000-0000-000021000000}"/>
    <cellStyle name="Normal 3" xfId="8" xr:uid="{00000000-0005-0000-0000-000022000000}"/>
    <cellStyle name="Normal 3 2" xfId="17" xr:uid="{00000000-0005-0000-0000-000023000000}"/>
    <cellStyle name="Normal 3 2 2" xfId="34" xr:uid="{00000000-0005-0000-0000-000024000000}"/>
    <cellStyle name="Normal 3 3" xfId="21" xr:uid="{00000000-0005-0000-0000-000025000000}"/>
    <cellStyle name="Normal 3 3 2" xfId="38" xr:uid="{00000000-0005-0000-0000-000026000000}"/>
    <cellStyle name="Normal 3 3 3" xfId="57" xr:uid="{00000000-0005-0000-0000-000027000000}"/>
    <cellStyle name="Normal 3 4" xfId="53" xr:uid="{00000000-0005-0000-0000-000028000000}"/>
    <cellStyle name="Normal 3 4 2" xfId="58" xr:uid="{B6CD3663-A541-4A40-9885-524F398050D3}"/>
    <cellStyle name="Normal 4" xfId="9" xr:uid="{00000000-0005-0000-0000-000029000000}"/>
    <cellStyle name="Normal 4 2" xfId="29" xr:uid="{00000000-0005-0000-0000-00002A000000}"/>
    <cellStyle name="Normal 5" xfId="10" xr:uid="{00000000-0005-0000-0000-00002B000000}"/>
    <cellStyle name="Normal 6" xfId="15" xr:uid="{00000000-0005-0000-0000-00002C000000}"/>
    <cellStyle name="Normal 6 2" xfId="32" xr:uid="{00000000-0005-0000-0000-00002D000000}"/>
    <cellStyle name="Normal 7" xfId="24" xr:uid="{00000000-0005-0000-0000-00002E000000}"/>
    <cellStyle name="Normal 7 2" xfId="41" xr:uid="{00000000-0005-0000-0000-00002F000000}"/>
    <cellStyle name="Normal 8" xfId="43" xr:uid="{00000000-0005-0000-0000-000030000000}"/>
    <cellStyle name="Normal 9" xfId="50" xr:uid="{00000000-0005-0000-0000-000031000000}"/>
    <cellStyle name="Porcentaje" xfId="25" builtinId="5"/>
    <cellStyle name="Porcentaje 2" xfId="4" xr:uid="{00000000-0005-0000-0000-000033000000}"/>
    <cellStyle name="Porcentaje 2 2" xfId="27" xr:uid="{00000000-0005-0000-0000-000034000000}"/>
    <cellStyle name="Porcentaje 3" xfId="6" xr:uid="{00000000-0005-0000-0000-000035000000}"/>
    <cellStyle name="Porcentaje 4" xfId="47" xr:uid="{00000000-0005-0000-0000-000036000000}"/>
    <cellStyle name="Porcentaje 5" xfId="55" xr:uid="{00000000-0005-0000-0000-000037000000}"/>
    <cellStyle name="Texto explicativo" xfId="1" builtinId="53" customBuiltin="1"/>
    <cellStyle name="Texto explicativo 2" xfId="13" xr:uid="{00000000-0005-0000-0000-000039000000}"/>
  </cellStyles>
  <dxfs count="56">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70AD47"/>
      <rgbColor rgb="FFADB9CA"/>
      <rgbColor rgb="FF993366"/>
      <rgbColor rgb="FFFFFFCC"/>
      <rgbColor rgb="FFCCFFFF"/>
      <rgbColor rgb="FF660066"/>
      <rgbColor rgb="FFFF8080"/>
      <rgbColor rgb="FF0066CC"/>
      <rgbColor rgb="FFD0CECE"/>
      <rgbColor rgb="FF000080"/>
      <rgbColor rgb="FFFF00FF"/>
      <rgbColor rgb="FFFFFF00"/>
      <rgbColor rgb="FF00FFFF"/>
      <rgbColor rgb="FF800080"/>
      <rgbColor rgb="FF800000"/>
      <rgbColor rgb="FF008080"/>
      <rgbColor rgb="FF0000FF"/>
      <rgbColor rgb="FF00CCFF"/>
      <rgbColor rgb="FFCCFFFF"/>
      <rgbColor rgb="FFCCFFCC"/>
      <rgbColor rgb="FFFFFF99"/>
      <rgbColor rgb="FF9DC3E6"/>
      <rgbColor rgb="FFFF99CC"/>
      <rgbColor rgb="FFB3B3B3"/>
      <rgbColor rgb="FFFFCC99"/>
      <rgbColor rgb="FF3366FF"/>
      <rgbColor rgb="FF33CCCC"/>
      <rgbColor rgb="FF92D050"/>
      <rgbColor rgb="FFFFCC00"/>
      <rgbColor rgb="FFFF9900"/>
      <rgbColor rgb="FFFF6600"/>
      <rgbColor rgb="FF585858"/>
      <rgbColor rgb="FFAFABAB"/>
      <rgbColor rgb="FF003366"/>
      <rgbColor rgb="FF579D1C"/>
      <rgbColor rgb="FF003300"/>
      <rgbColor rgb="FF333300"/>
      <rgbColor rgb="FF993300"/>
      <rgbColor rgb="FF993366"/>
      <rgbColor rgb="FF44546A"/>
      <rgbColor rgb="FF4E4D4D"/>
      <rgbColor rgb="00003366"/>
      <rgbColor rgb="00339966"/>
      <rgbColor rgb="00003300"/>
      <rgbColor rgb="00333300"/>
      <rgbColor rgb="00993300"/>
      <rgbColor rgb="00993366"/>
      <rgbColor rgb="00333399"/>
      <rgbColor rgb="00333333"/>
    </indexed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1" Type="http://schemas.openxmlformats.org/officeDocument/2006/relationships/externalLink" Target="externalLinks/externalLink11.xml"/><Relationship Id="rId42" Type="http://schemas.openxmlformats.org/officeDocument/2006/relationships/externalLink" Target="externalLinks/externalLink32.xml"/><Relationship Id="rId63" Type="http://schemas.openxmlformats.org/officeDocument/2006/relationships/externalLink" Target="externalLinks/externalLink53.xml"/><Relationship Id="rId84" Type="http://schemas.openxmlformats.org/officeDocument/2006/relationships/externalLink" Target="externalLinks/externalLink74.xml"/><Relationship Id="rId16" Type="http://schemas.openxmlformats.org/officeDocument/2006/relationships/externalLink" Target="externalLinks/externalLink6.xml"/><Relationship Id="rId107" Type="http://schemas.openxmlformats.org/officeDocument/2006/relationships/externalLink" Target="externalLinks/externalLink97.xml"/><Relationship Id="rId11" Type="http://schemas.openxmlformats.org/officeDocument/2006/relationships/externalLink" Target="externalLinks/externalLink1.xml"/><Relationship Id="rId32" Type="http://schemas.openxmlformats.org/officeDocument/2006/relationships/externalLink" Target="externalLinks/externalLink22.xml"/><Relationship Id="rId37" Type="http://schemas.openxmlformats.org/officeDocument/2006/relationships/externalLink" Target="externalLinks/externalLink27.xml"/><Relationship Id="rId53" Type="http://schemas.openxmlformats.org/officeDocument/2006/relationships/externalLink" Target="externalLinks/externalLink43.xml"/><Relationship Id="rId58" Type="http://schemas.openxmlformats.org/officeDocument/2006/relationships/externalLink" Target="externalLinks/externalLink48.xml"/><Relationship Id="rId74" Type="http://schemas.openxmlformats.org/officeDocument/2006/relationships/externalLink" Target="externalLinks/externalLink64.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23" Type="http://schemas.openxmlformats.org/officeDocument/2006/relationships/theme" Target="theme/theme1.xml"/><Relationship Id="rId128" Type="http://schemas.microsoft.com/office/2017/06/relationships/rdRichValue" Target="richData/rdrichvalue.xml"/><Relationship Id="rId5" Type="http://schemas.openxmlformats.org/officeDocument/2006/relationships/worksheet" Target="worksheets/sheet5.xml"/><Relationship Id="rId90" Type="http://schemas.openxmlformats.org/officeDocument/2006/relationships/externalLink" Target="externalLinks/externalLink80.xml"/><Relationship Id="rId95" Type="http://schemas.openxmlformats.org/officeDocument/2006/relationships/externalLink" Target="externalLinks/externalLink85.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43" Type="http://schemas.openxmlformats.org/officeDocument/2006/relationships/externalLink" Target="externalLinks/externalLink33.xml"/><Relationship Id="rId48" Type="http://schemas.openxmlformats.org/officeDocument/2006/relationships/externalLink" Target="externalLinks/externalLink38.xml"/><Relationship Id="rId64" Type="http://schemas.openxmlformats.org/officeDocument/2006/relationships/externalLink" Target="externalLinks/externalLink54.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118" Type="http://schemas.openxmlformats.org/officeDocument/2006/relationships/externalLink" Target="externalLinks/externalLink108.xml"/><Relationship Id="rId134" Type="http://schemas.openxmlformats.org/officeDocument/2006/relationships/customXml" Target="../customXml/item3.xml"/><Relationship Id="rId80" Type="http://schemas.openxmlformats.org/officeDocument/2006/relationships/externalLink" Target="externalLinks/externalLink70.xml"/><Relationship Id="rId85" Type="http://schemas.openxmlformats.org/officeDocument/2006/relationships/externalLink" Target="externalLinks/externalLink75.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33" Type="http://schemas.openxmlformats.org/officeDocument/2006/relationships/externalLink" Target="externalLinks/externalLink23.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08" Type="http://schemas.openxmlformats.org/officeDocument/2006/relationships/externalLink" Target="externalLinks/externalLink98.xml"/><Relationship Id="rId124" Type="http://schemas.openxmlformats.org/officeDocument/2006/relationships/styles" Target="styles.xml"/><Relationship Id="rId129" Type="http://schemas.microsoft.com/office/2017/06/relationships/rdRichValueStructure" Target="richData/rdrichvaluestructure.xml"/><Relationship Id="rId54" Type="http://schemas.openxmlformats.org/officeDocument/2006/relationships/externalLink" Target="externalLinks/externalLink44.xml"/><Relationship Id="rId70" Type="http://schemas.openxmlformats.org/officeDocument/2006/relationships/externalLink" Target="externalLinks/externalLink60.xml"/><Relationship Id="rId75" Type="http://schemas.openxmlformats.org/officeDocument/2006/relationships/externalLink" Target="externalLinks/externalLink65.xml"/><Relationship Id="rId91" Type="http://schemas.openxmlformats.org/officeDocument/2006/relationships/externalLink" Target="externalLinks/externalLink81.xml"/><Relationship Id="rId96" Type="http://schemas.openxmlformats.org/officeDocument/2006/relationships/externalLink" Target="externalLinks/externalLink8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119" Type="http://schemas.openxmlformats.org/officeDocument/2006/relationships/externalLink" Target="externalLinks/externalLink109.xml"/><Relationship Id="rId44" Type="http://schemas.openxmlformats.org/officeDocument/2006/relationships/externalLink" Target="externalLinks/externalLink34.xml"/><Relationship Id="rId60" Type="http://schemas.openxmlformats.org/officeDocument/2006/relationships/externalLink" Target="externalLinks/externalLink50.xml"/><Relationship Id="rId65" Type="http://schemas.openxmlformats.org/officeDocument/2006/relationships/externalLink" Target="externalLinks/externalLink55.xml"/><Relationship Id="rId81" Type="http://schemas.openxmlformats.org/officeDocument/2006/relationships/externalLink" Target="externalLinks/externalLink71.xml"/><Relationship Id="rId86" Type="http://schemas.openxmlformats.org/officeDocument/2006/relationships/externalLink" Target="externalLinks/externalLink76.xml"/><Relationship Id="rId130" Type="http://schemas.microsoft.com/office/2017/06/relationships/rdRichValueTypes" Target="richData/rdRichValueTypes.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109" Type="http://schemas.openxmlformats.org/officeDocument/2006/relationships/externalLink" Target="externalLinks/externalLink99.xml"/><Relationship Id="rId34" Type="http://schemas.openxmlformats.org/officeDocument/2006/relationships/externalLink" Target="externalLinks/externalLink24.xml"/><Relationship Id="rId50" Type="http://schemas.openxmlformats.org/officeDocument/2006/relationships/externalLink" Target="externalLinks/externalLink40.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04" Type="http://schemas.openxmlformats.org/officeDocument/2006/relationships/externalLink" Target="externalLinks/externalLink94.xml"/><Relationship Id="rId120" Type="http://schemas.openxmlformats.org/officeDocument/2006/relationships/externalLink" Target="externalLinks/externalLink110.xml"/><Relationship Id="rId125"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 Id="rId2" Type="http://schemas.openxmlformats.org/officeDocument/2006/relationships/worksheet" Target="worksheets/sheet2.xml"/><Relationship Id="rId29" Type="http://schemas.openxmlformats.org/officeDocument/2006/relationships/externalLink" Target="externalLinks/externalLink19.xml"/><Relationship Id="rId24" Type="http://schemas.openxmlformats.org/officeDocument/2006/relationships/externalLink" Target="externalLinks/externalLink14.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115" Type="http://schemas.openxmlformats.org/officeDocument/2006/relationships/externalLink" Target="externalLinks/externalLink105.xml"/><Relationship Id="rId131" Type="http://schemas.openxmlformats.org/officeDocument/2006/relationships/calcChain" Target="calcChain.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9" Type="http://schemas.openxmlformats.org/officeDocument/2006/relationships/externalLink" Target="externalLinks/externalLink9.xml"/><Relationship Id="rId14" Type="http://schemas.openxmlformats.org/officeDocument/2006/relationships/externalLink" Target="externalLinks/externalLink4.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56" Type="http://schemas.openxmlformats.org/officeDocument/2006/relationships/externalLink" Target="externalLinks/externalLink46.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105" Type="http://schemas.openxmlformats.org/officeDocument/2006/relationships/externalLink" Target="externalLinks/externalLink95.xml"/><Relationship Id="rId126" Type="http://schemas.openxmlformats.org/officeDocument/2006/relationships/sheetMetadata" Target="metadata.xml"/><Relationship Id="rId8" Type="http://schemas.openxmlformats.org/officeDocument/2006/relationships/worksheet" Target="worksheets/sheet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3" Type="http://schemas.openxmlformats.org/officeDocument/2006/relationships/worksheet" Target="worksheets/sheet3.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116" Type="http://schemas.openxmlformats.org/officeDocument/2006/relationships/externalLink" Target="externalLinks/externalLink106.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32" Type="http://schemas.openxmlformats.org/officeDocument/2006/relationships/customXml" Target="../customXml/item1.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106" Type="http://schemas.openxmlformats.org/officeDocument/2006/relationships/externalLink" Target="externalLinks/externalLink96.xml"/><Relationship Id="rId127" Type="http://schemas.microsoft.com/office/2022/10/relationships/richValueRel" Target="richData/richValueRel.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78" Type="http://schemas.openxmlformats.org/officeDocument/2006/relationships/externalLink" Target="externalLinks/externalLink68.xml"/><Relationship Id="rId94" Type="http://schemas.openxmlformats.org/officeDocument/2006/relationships/externalLink" Target="externalLinks/externalLink84.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122" Type="http://schemas.openxmlformats.org/officeDocument/2006/relationships/externalLink" Target="externalLinks/externalLink11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externalLink" Target="externalLinks/externalLink16.xml"/><Relationship Id="rId47" Type="http://schemas.openxmlformats.org/officeDocument/2006/relationships/externalLink" Target="externalLinks/externalLink37.xml"/><Relationship Id="rId68" Type="http://schemas.openxmlformats.org/officeDocument/2006/relationships/externalLink" Target="externalLinks/externalLink58.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33"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8.png"/><Relationship Id="rId18" Type="http://schemas.openxmlformats.org/officeDocument/2006/relationships/image" Target="../media/image23.png"/><Relationship Id="rId26" Type="http://schemas.openxmlformats.org/officeDocument/2006/relationships/image" Target="../media/image31.png"/><Relationship Id="rId39" Type="http://schemas.openxmlformats.org/officeDocument/2006/relationships/image" Target="../media/image44.png"/><Relationship Id="rId21" Type="http://schemas.openxmlformats.org/officeDocument/2006/relationships/image" Target="../media/image26.png"/><Relationship Id="rId34" Type="http://schemas.openxmlformats.org/officeDocument/2006/relationships/image" Target="../media/image39.png"/><Relationship Id="rId7" Type="http://schemas.openxmlformats.org/officeDocument/2006/relationships/image" Target="../media/image12.png"/><Relationship Id="rId2" Type="http://schemas.openxmlformats.org/officeDocument/2006/relationships/image" Target="../media/image7.png"/><Relationship Id="rId16" Type="http://schemas.openxmlformats.org/officeDocument/2006/relationships/image" Target="../media/image21.png"/><Relationship Id="rId20" Type="http://schemas.openxmlformats.org/officeDocument/2006/relationships/image" Target="../media/image25.png"/><Relationship Id="rId29" Type="http://schemas.openxmlformats.org/officeDocument/2006/relationships/image" Target="../media/image34.png"/><Relationship Id="rId41" Type="http://schemas.openxmlformats.org/officeDocument/2006/relationships/image" Target="../media/image46.png"/><Relationship Id="rId1" Type="http://schemas.openxmlformats.org/officeDocument/2006/relationships/image" Target="../media/image6.png"/><Relationship Id="rId6" Type="http://schemas.openxmlformats.org/officeDocument/2006/relationships/image" Target="../media/image11.png"/><Relationship Id="rId11" Type="http://schemas.openxmlformats.org/officeDocument/2006/relationships/image" Target="../media/image16.png"/><Relationship Id="rId24" Type="http://schemas.openxmlformats.org/officeDocument/2006/relationships/image" Target="../media/image29.png"/><Relationship Id="rId32" Type="http://schemas.openxmlformats.org/officeDocument/2006/relationships/image" Target="../media/image37.png"/><Relationship Id="rId37" Type="http://schemas.openxmlformats.org/officeDocument/2006/relationships/image" Target="../media/image42.png"/><Relationship Id="rId40" Type="http://schemas.openxmlformats.org/officeDocument/2006/relationships/image" Target="../media/image45.png"/><Relationship Id="rId5" Type="http://schemas.openxmlformats.org/officeDocument/2006/relationships/image" Target="../media/image10.png"/><Relationship Id="rId15" Type="http://schemas.openxmlformats.org/officeDocument/2006/relationships/image" Target="../media/image20.png"/><Relationship Id="rId23" Type="http://schemas.openxmlformats.org/officeDocument/2006/relationships/image" Target="../media/image28.png"/><Relationship Id="rId28" Type="http://schemas.openxmlformats.org/officeDocument/2006/relationships/image" Target="../media/image33.png"/><Relationship Id="rId36" Type="http://schemas.openxmlformats.org/officeDocument/2006/relationships/image" Target="../media/image41.png"/><Relationship Id="rId10" Type="http://schemas.openxmlformats.org/officeDocument/2006/relationships/image" Target="../media/image15.png"/><Relationship Id="rId19" Type="http://schemas.openxmlformats.org/officeDocument/2006/relationships/image" Target="../media/image24.png"/><Relationship Id="rId31" Type="http://schemas.openxmlformats.org/officeDocument/2006/relationships/image" Target="../media/image36.png"/><Relationship Id="rId4" Type="http://schemas.openxmlformats.org/officeDocument/2006/relationships/image" Target="../media/image9.png"/><Relationship Id="rId9" Type="http://schemas.openxmlformats.org/officeDocument/2006/relationships/image" Target="../media/image14.png"/><Relationship Id="rId14" Type="http://schemas.openxmlformats.org/officeDocument/2006/relationships/image" Target="../media/image19.png"/><Relationship Id="rId22" Type="http://schemas.openxmlformats.org/officeDocument/2006/relationships/image" Target="../media/image27.png"/><Relationship Id="rId27" Type="http://schemas.openxmlformats.org/officeDocument/2006/relationships/image" Target="../media/image32.png"/><Relationship Id="rId30" Type="http://schemas.openxmlformats.org/officeDocument/2006/relationships/image" Target="../media/image35.png"/><Relationship Id="rId35" Type="http://schemas.openxmlformats.org/officeDocument/2006/relationships/image" Target="../media/image40.png"/><Relationship Id="rId8" Type="http://schemas.openxmlformats.org/officeDocument/2006/relationships/image" Target="../media/image13.png"/><Relationship Id="rId3" Type="http://schemas.openxmlformats.org/officeDocument/2006/relationships/image" Target="../media/image8.png"/><Relationship Id="rId12" Type="http://schemas.openxmlformats.org/officeDocument/2006/relationships/image" Target="../media/image17.png"/><Relationship Id="rId17" Type="http://schemas.openxmlformats.org/officeDocument/2006/relationships/image" Target="../media/image22.png"/><Relationship Id="rId25" Type="http://schemas.openxmlformats.org/officeDocument/2006/relationships/image" Target="../media/image30.png"/><Relationship Id="rId33" Type="http://schemas.openxmlformats.org/officeDocument/2006/relationships/image" Target="../media/image38.png"/><Relationship Id="rId38" Type="http://schemas.openxmlformats.org/officeDocument/2006/relationships/image" Target="../media/image4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8.png"/><Relationship Id="rId1" Type="http://schemas.openxmlformats.org/officeDocument/2006/relationships/image" Target="../media/image47.png"/></Relationships>
</file>

<file path=xl/drawings/_rels/drawing4.xml.rels><?xml version="1.0" encoding="UTF-8" standalone="yes"?>
<Relationships xmlns="http://schemas.openxmlformats.org/package/2006/relationships"><Relationship Id="rId1" Type="http://schemas.openxmlformats.org/officeDocument/2006/relationships/image" Target="../media/image49.png"/></Relationships>
</file>

<file path=xl/drawings/_rels/drawing5.xml.rels><?xml version="1.0" encoding="UTF-8" standalone="yes"?>
<Relationships xmlns="http://schemas.openxmlformats.org/package/2006/relationships"><Relationship Id="rId2" Type="http://schemas.openxmlformats.org/officeDocument/2006/relationships/image" Target="../media/image47.png"/><Relationship Id="rId1" Type="http://schemas.openxmlformats.org/officeDocument/2006/relationships/image" Target="../media/image48.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0</xdr:col>
      <xdr:colOff>-7620</xdr:colOff>
      <xdr:row>0</xdr:row>
      <xdr:rowOff>0</xdr:rowOff>
    </xdr:to>
    <xdr:pic>
      <xdr:nvPicPr>
        <xdr:cNvPr id="3" name="Imagen 1">
          <a:extLst>
            <a:ext uri="{FF2B5EF4-FFF2-40B4-BE49-F238E27FC236}">
              <a16:creationId xmlns:a16="http://schemas.microsoft.com/office/drawing/2014/main" id="{FF5BB874-8A0A-C5AB-9241-5C55245E86F5}"/>
            </a:ext>
          </a:extLst>
        </xdr:cNvPr>
        <xdr:cNvPicPr>
          <a:picLocks noChangeAspect="1"/>
        </xdr:cNvPicPr>
      </xdr:nvPicPr>
      <xdr:blipFill>
        <a:blip xmlns:r="http://schemas.openxmlformats.org/officeDocument/2006/relationships" r:embed="rId1"/>
        <a:stretch>
          <a:fillRect/>
        </a:stretch>
      </xdr:blipFill>
      <xdr:spPr>
        <a:xfrm>
          <a:off x="-9525"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66675</xdr:colOff>
      <xdr:row>6</xdr:row>
      <xdr:rowOff>171450</xdr:rowOff>
    </xdr:from>
    <xdr:to>
      <xdr:col>12</xdr:col>
      <xdr:colOff>466725</xdr:colOff>
      <xdr:row>20</xdr:row>
      <xdr:rowOff>114300</xdr:rowOff>
    </xdr:to>
    <xdr:pic>
      <xdr:nvPicPr>
        <xdr:cNvPr id="7" name="Picture 4">
          <a:extLst>
            <a:ext uri="{FF2B5EF4-FFF2-40B4-BE49-F238E27FC236}">
              <a16:creationId xmlns:a16="http://schemas.microsoft.com/office/drawing/2014/main" id="{198F15F4-695C-3DEB-3B09-13F15DEC12FA}"/>
            </a:ext>
            <a:ext uri="{147F2762-F138-4A5C-976F-8EAC2B608ADB}">
              <a16:predDERef xmlns:a16="http://schemas.microsoft.com/office/drawing/2014/main" pred="{502E563F-3C38-C04B-C1D6-FE7FE8EE08FD}"/>
            </a:ext>
          </a:extLst>
        </xdr:cNvPr>
        <xdr:cNvPicPr>
          <a:picLocks noChangeAspect="1"/>
        </xdr:cNvPicPr>
      </xdr:nvPicPr>
      <xdr:blipFill>
        <a:blip xmlns:r="http://schemas.openxmlformats.org/officeDocument/2006/relationships" r:embed="rId1"/>
        <a:stretch>
          <a:fillRect/>
        </a:stretch>
      </xdr:blipFill>
      <xdr:spPr>
        <a:xfrm>
          <a:off x="485775" y="2676525"/>
          <a:ext cx="6896100" cy="2962275"/>
        </a:xfrm>
        <a:prstGeom prst="rect">
          <a:avLst/>
        </a:prstGeom>
      </xdr:spPr>
    </xdr:pic>
    <xdr:clientData/>
  </xdr:twoCellAnchor>
  <xdr:twoCellAnchor editAs="oneCell">
    <xdr:from>
      <xdr:col>1</xdr:col>
      <xdr:colOff>38100</xdr:colOff>
      <xdr:row>717</xdr:row>
      <xdr:rowOff>19050</xdr:rowOff>
    </xdr:from>
    <xdr:to>
      <xdr:col>12</xdr:col>
      <xdr:colOff>504825</xdr:colOff>
      <xdr:row>739</xdr:row>
      <xdr:rowOff>142875</xdr:rowOff>
    </xdr:to>
    <xdr:pic>
      <xdr:nvPicPr>
        <xdr:cNvPr id="12" name="Imagen 1">
          <a:extLst>
            <a:ext uri="{FF2B5EF4-FFF2-40B4-BE49-F238E27FC236}">
              <a16:creationId xmlns:a16="http://schemas.microsoft.com/office/drawing/2014/main" id="{D0936EDF-CB64-3FAF-AF42-AF6165B5F7C5}"/>
            </a:ext>
            <a:ext uri="{147F2762-F138-4A5C-976F-8EAC2B608ADB}">
              <a16:predDERef xmlns:a16="http://schemas.microsoft.com/office/drawing/2014/main" pred="{198F15F4-695C-3DEB-3B09-13F15DEC12FA}"/>
            </a:ext>
          </a:extLst>
        </xdr:cNvPr>
        <xdr:cNvPicPr>
          <a:picLocks noChangeAspect="1"/>
        </xdr:cNvPicPr>
      </xdr:nvPicPr>
      <xdr:blipFill>
        <a:blip xmlns:r="http://schemas.openxmlformats.org/officeDocument/2006/relationships" r:embed="rId2"/>
        <a:stretch>
          <a:fillRect/>
        </a:stretch>
      </xdr:blipFill>
      <xdr:spPr>
        <a:xfrm>
          <a:off x="457200" y="138331575"/>
          <a:ext cx="6962775" cy="4314825"/>
        </a:xfrm>
        <a:prstGeom prst="rect">
          <a:avLst/>
        </a:prstGeom>
      </xdr:spPr>
    </xdr:pic>
    <xdr:clientData/>
  </xdr:twoCellAnchor>
  <xdr:twoCellAnchor editAs="oneCell">
    <xdr:from>
      <xdr:col>1</xdr:col>
      <xdr:colOff>190500</xdr:colOff>
      <xdr:row>27</xdr:row>
      <xdr:rowOff>142875</xdr:rowOff>
    </xdr:from>
    <xdr:to>
      <xdr:col>12</xdr:col>
      <xdr:colOff>361950</xdr:colOff>
      <xdr:row>45</xdr:row>
      <xdr:rowOff>47625</xdr:rowOff>
    </xdr:to>
    <xdr:pic>
      <xdr:nvPicPr>
        <xdr:cNvPr id="18" name="Picture 13">
          <a:extLst>
            <a:ext uri="{FF2B5EF4-FFF2-40B4-BE49-F238E27FC236}">
              <a16:creationId xmlns:a16="http://schemas.microsoft.com/office/drawing/2014/main" id="{B318B521-207C-690E-63C5-C6F41D073012}"/>
            </a:ext>
            <a:ext uri="{147F2762-F138-4A5C-976F-8EAC2B608ADB}">
              <a16:predDERef xmlns:a16="http://schemas.microsoft.com/office/drawing/2014/main" pred="{CB966395-4FF3-5723-68CD-57E0F3E3B2C5}"/>
            </a:ext>
          </a:extLst>
        </xdr:cNvPr>
        <xdr:cNvPicPr>
          <a:picLocks noChangeAspect="1"/>
        </xdr:cNvPicPr>
      </xdr:nvPicPr>
      <xdr:blipFill>
        <a:blip xmlns:r="http://schemas.openxmlformats.org/officeDocument/2006/relationships" r:embed="rId3"/>
        <a:stretch>
          <a:fillRect/>
        </a:stretch>
      </xdr:blipFill>
      <xdr:spPr>
        <a:xfrm>
          <a:off x="609600" y="7000875"/>
          <a:ext cx="6667500" cy="3333750"/>
        </a:xfrm>
        <a:prstGeom prst="rect">
          <a:avLst/>
        </a:prstGeom>
      </xdr:spPr>
    </xdr:pic>
    <xdr:clientData/>
  </xdr:twoCellAnchor>
  <xdr:twoCellAnchor editAs="oneCell">
    <xdr:from>
      <xdr:col>1</xdr:col>
      <xdr:colOff>219075</xdr:colOff>
      <xdr:row>52</xdr:row>
      <xdr:rowOff>28575</xdr:rowOff>
    </xdr:from>
    <xdr:to>
      <xdr:col>12</xdr:col>
      <xdr:colOff>352425</xdr:colOff>
      <xdr:row>69</xdr:row>
      <xdr:rowOff>9525</xdr:rowOff>
    </xdr:to>
    <xdr:pic>
      <xdr:nvPicPr>
        <xdr:cNvPr id="21" name="Picture 14">
          <a:extLst>
            <a:ext uri="{FF2B5EF4-FFF2-40B4-BE49-F238E27FC236}">
              <a16:creationId xmlns:a16="http://schemas.microsoft.com/office/drawing/2014/main" id="{E4CE680C-CC1D-4E43-A9CE-6F3521EA2F2E}"/>
            </a:ext>
            <a:ext uri="{147F2762-F138-4A5C-976F-8EAC2B608ADB}">
              <a16:predDERef xmlns:a16="http://schemas.microsoft.com/office/drawing/2014/main" pred="{B318B521-207C-690E-63C5-C6F41D073012}"/>
            </a:ext>
          </a:extLst>
        </xdr:cNvPr>
        <xdr:cNvPicPr>
          <a:picLocks noChangeAspect="1"/>
        </xdr:cNvPicPr>
      </xdr:nvPicPr>
      <xdr:blipFill>
        <a:blip xmlns:r="http://schemas.openxmlformats.org/officeDocument/2006/relationships" r:embed="rId4"/>
        <a:stretch>
          <a:fillRect/>
        </a:stretch>
      </xdr:blipFill>
      <xdr:spPr>
        <a:xfrm>
          <a:off x="638175" y="11649075"/>
          <a:ext cx="6629400" cy="3219450"/>
        </a:xfrm>
        <a:prstGeom prst="rect">
          <a:avLst/>
        </a:prstGeom>
      </xdr:spPr>
    </xdr:pic>
    <xdr:clientData/>
  </xdr:twoCellAnchor>
  <xdr:twoCellAnchor editAs="oneCell">
    <xdr:from>
      <xdr:col>1</xdr:col>
      <xdr:colOff>66675</xdr:colOff>
      <xdr:row>763</xdr:row>
      <xdr:rowOff>95250</xdr:rowOff>
    </xdr:from>
    <xdr:to>
      <xdr:col>12</xdr:col>
      <xdr:colOff>485775</xdr:colOff>
      <xdr:row>785</xdr:row>
      <xdr:rowOff>85725</xdr:rowOff>
    </xdr:to>
    <xdr:pic>
      <xdr:nvPicPr>
        <xdr:cNvPr id="43" name="Imagen 33">
          <a:extLst>
            <a:ext uri="{FF2B5EF4-FFF2-40B4-BE49-F238E27FC236}">
              <a16:creationId xmlns:a16="http://schemas.microsoft.com/office/drawing/2014/main" id="{922A7CBE-E209-8550-F5FB-041F92627B30}"/>
            </a:ext>
            <a:ext uri="{147F2762-F138-4A5C-976F-8EAC2B608ADB}">
              <a16:predDERef xmlns:a16="http://schemas.microsoft.com/office/drawing/2014/main" pred="{9DC5F650-76F3-52B6-188C-BA2311C46176}"/>
            </a:ext>
          </a:extLst>
        </xdr:cNvPr>
        <xdr:cNvPicPr>
          <a:picLocks noChangeAspect="1"/>
        </xdr:cNvPicPr>
      </xdr:nvPicPr>
      <xdr:blipFill>
        <a:blip xmlns:r="http://schemas.openxmlformats.org/officeDocument/2006/relationships" r:embed="rId5"/>
        <a:stretch>
          <a:fillRect/>
        </a:stretch>
      </xdr:blipFill>
      <xdr:spPr>
        <a:xfrm>
          <a:off x="485775" y="147170775"/>
          <a:ext cx="6915150" cy="4181475"/>
        </a:xfrm>
        <a:prstGeom prst="rect">
          <a:avLst/>
        </a:prstGeom>
      </xdr:spPr>
    </xdr:pic>
    <xdr:clientData/>
  </xdr:twoCellAnchor>
  <xdr:twoCellAnchor editAs="oneCell">
    <xdr:from>
      <xdr:col>1</xdr:col>
      <xdr:colOff>95250</xdr:colOff>
      <xdr:row>879</xdr:row>
      <xdr:rowOff>95250</xdr:rowOff>
    </xdr:from>
    <xdr:to>
      <xdr:col>12</xdr:col>
      <xdr:colOff>495300</xdr:colOff>
      <xdr:row>897</xdr:row>
      <xdr:rowOff>57150</xdr:rowOff>
    </xdr:to>
    <xdr:pic>
      <xdr:nvPicPr>
        <xdr:cNvPr id="46" name="Picture 30">
          <a:extLst>
            <a:ext uri="{FF2B5EF4-FFF2-40B4-BE49-F238E27FC236}">
              <a16:creationId xmlns:a16="http://schemas.microsoft.com/office/drawing/2014/main" id="{1C865C76-E1DA-1878-F359-B96631990176}"/>
            </a:ext>
            <a:ext uri="{147F2762-F138-4A5C-976F-8EAC2B608ADB}">
              <a16:predDERef xmlns:a16="http://schemas.microsoft.com/office/drawing/2014/main" pred="{922A7CBE-E209-8550-F5FB-041F92627B30}"/>
            </a:ext>
          </a:extLst>
        </xdr:cNvPr>
        <xdr:cNvPicPr>
          <a:picLocks noChangeAspect="1"/>
        </xdr:cNvPicPr>
      </xdr:nvPicPr>
      <xdr:blipFill>
        <a:blip xmlns:r="http://schemas.openxmlformats.org/officeDocument/2006/relationships" r:embed="rId6"/>
        <a:stretch>
          <a:fillRect/>
        </a:stretch>
      </xdr:blipFill>
      <xdr:spPr>
        <a:xfrm>
          <a:off x="514350" y="169268775"/>
          <a:ext cx="6896100" cy="3390900"/>
        </a:xfrm>
        <a:prstGeom prst="rect">
          <a:avLst/>
        </a:prstGeom>
      </xdr:spPr>
    </xdr:pic>
    <xdr:clientData/>
  </xdr:twoCellAnchor>
  <xdr:twoCellAnchor editAs="oneCell">
    <xdr:from>
      <xdr:col>1</xdr:col>
      <xdr:colOff>0</xdr:colOff>
      <xdr:row>234</xdr:row>
      <xdr:rowOff>0</xdr:rowOff>
    </xdr:from>
    <xdr:to>
      <xdr:col>12</xdr:col>
      <xdr:colOff>504825</xdr:colOff>
      <xdr:row>256</xdr:row>
      <xdr:rowOff>104775</xdr:rowOff>
    </xdr:to>
    <xdr:pic>
      <xdr:nvPicPr>
        <xdr:cNvPr id="60" name="Imagen 28">
          <a:extLst>
            <a:ext uri="{FF2B5EF4-FFF2-40B4-BE49-F238E27FC236}">
              <a16:creationId xmlns:a16="http://schemas.microsoft.com/office/drawing/2014/main" id="{3D3D1474-3AC4-2850-9CFB-3FFC451F647D}"/>
            </a:ext>
            <a:ext uri="{147F2762-F138-4A5C-976F-8EAC2B608ADB}">
              <a16:predDERef xmlns:a16="http://schemas.microsoft.com/office/drawing/2014/main" pred="{6782C810-08B0-ACBE-D837-9C2C43995E8B}"/>
            </a:ext>
          </a:extLst>
        </xdr:cNvPr>
        <xdr:cNvPicPr>
          <a:picLocks noChangeAspect="1"/>
        </xdr:cNvPicPr>
      </xdr:nvPicPr>
      <xdr:blipFill>
        <a:blip xmlns:r="http://schemas.openxmlformats.org/officeDocument/2006/relationships" r:embed="rId7"/>
        <a:stretch>
          <a:fillRect/>
        </a:stretch>
      </xdr:blipFill>
      <xdr:spPr>
        <a:xfrm>
          <a:off x="419100" y="46301025"/>
          <a:ext cx="7000875" cy="4295775"/>
        </a:xfrm>
        <a:prstGeom prst="rect">
          <a:avLst/>
        </a:prstGeom>
      </xdr:spPr>
    </xdr:pic>
    <xdr:clientData/>
  </xdr:twoCellAnchor>
  <xdr:twoCellAnchor editAs="oneCell">
    <xdr:from>
      <xdr:col>1</xdr:col>
      <xdr:colOff>219075</xdr:colOff>
      <xdr:row>834</xdr:row>
      <xdr:rowOff>142875</xdr:rowOff>
    </xdr:from>
    <xdr:to>
      <xdr:col>12</xdr:col>
      <xdr:colOff>381000</xdr:colOff>
      <xdr:row>852</xdr:row>
      <xdr:rowOff>57150</xdr:rowOff>
    </xdr:to>
    <xdr:pic>
      <xdr:nvPicPr>
        <xdr:cNvPr id="58" name="Picture 38">
          <a:extLst>
            <a:ext uri="{FF2B5EF4-FFF2-40B4-BE49-F238E27FC236}">
              <a16:creationId xmlns:a16="http://schemas.microsoft.com/office/drawing/2014/main" id="{5D210703-1995-B0FC-E425-D32CE23726ED}"/>
            </a:ext>
            <a:ext uri="{147F2762-F138-4A5C-976F-8EAC2B608ADB}">
              <a16:predDERef xmlns:a16="http://schemas.microsoft.com/office/drawing/2014/main" pred="{3D3D1474-3AC4-2850-9CFB-3FFC451F647D}"/>
            </a:ext>
          </a:extLst>
        </xdr:cNvPr>
        <xdr:cNvPicPr>
          <a:picLocks noChangeAspect="1"/>
        </xdr:cNvPicPr>
      </xdr:nvPicPr>
      <xdr:blipFill>
        <a:blip xmlns:r="http://schemas.openxmlformats.org/officeDocument/2006/relationships" r:embed="rId8"/>
        <a:stretch>
          <a:fillRect/>
        </a:stretch>
      </xdr:blipFill>
      <xdr:spPr>
        <a:xfrm>
          <a:off x="638175" y="160743900"/>
          <a:ext cx="6657975" cy="3343275"/>
        </a:xfrm>
        <a:prstGeom prst="rect">
          <a:avLst/>
        </a:prstGeom>
      </xdr:spPr>
    </xdr:pic>
    <xdr:clientData/>
  </xdr:twoCellAnchor>
  <xdr:twoCellAnchor editAs="oneCell">
    <xdr:from>
      <xdr:col>1</xdr:col>
      <xdr:colOff>28575</xdr:colOff>
      <xdr:row>74</xdr:row>
      <xdr:rowOff>152400</xdr:rowOff>
    </xdr:from>
    <xdr:to>
      <xdr:col>12</xdr:col>
      <xdr:colOff>523875</xdr:colOff>
      <xdr:row>94</xdr:row>
      <xdr:rowOff>57150</xdr:rowOff>
    </xdr:to>
    <xdr:pic>
      <xdr:nvPicPr>
        <xdr:cNvPr id="59" name="Picture 58">
          <a:extLst>
            <a:ext uri="{FF2B5EF4-FFF2-40B4-BE49-F238E27FC236}">
              <a16:creationId xmlns:a16="http://schemas.microsoft.com/office/drawing/2014/main" id="{C5FBFCF3-9F7F-CC82-F5DB-48DF25F7F356}"/>
            </a:ext>
            <a:ext uri="{147F2762-F138-4A5C-976F-8EAC2B608ADB}">
              <a16:predDERef xmlns:a16="http://schemas.microsoft.com/office/drawing/2014/main" pred="{5D210703-1995-B0FC-E425-D32CE23726ED}"/>
            </a:ext>
          </a:extLst>
        </xdr:cNvPr>
        <xdr:cNvPicPr>
          <a:picLocks noChangeAspect="1"/>
        </xdr:cNvPicPr>
      </xdr:nvPicPr>
      <xdr:blipFill>
        <a:blip xmlns:r="http://schemas.openxmlformats.org/officeDocument/2006/relationships" r:embed="rId9"/>
        <a:stretch>
          <a:fillRect/>
        </a:stretch>
      </xdr:blipFill>
      <xdr:spPr>
        <a:xfrm>
          <a:off x="447675" y="15963900"/>
          <a:ext cx="6991350" cy="3714750"/>
        </a:xfrm>
        <a:prstGeom prst="rect">
          <a:avLst/>
        </a:prstGeom>
      </xdr:spPr>
    </xdr:pic>
    <xdr:clientData/>
  </xdr:twoCellAnchor>
  <xdr:twoCellAnchor editAs="oneCell">
    <xdr:from>
      <xdr:col>1</xdr:col>
      <xdr:colOff>76200</xdr:colOff>
      <xdr:row>98</xdr:row>
      <xdr:rowOff>0</xdr:rowOff>
    </xdr:from>
    <xdr:to>
      <xdr:col>12</xdr:col>
      <xdr:colOff>447675</xdr:colOff>
      <xdr:row>116</xdr:row>
      <xdr:rowOff>38100</xdr:rowOff>
    </xdr:to>
    <xdr:pic>
      <xdr:nvPicPr>
        <xdr:cNvPr id="61" name="Picture 60">
          <a:extLst>
            <a:ext uri="{FF2B5EF4-FFF2-40B4-BE49-F238E27FC236}">
              <a16:creationId xmlns:a16="http://schemas.microsoft.com/office/drawing/2014/main" id="{A93120D1-A028-A32E-981D-6030347BFC7C}"/>
            </a:ext>
            <a:ext uri="{147F2762-F138-4A5C-976F-8EAC2B608ADB}">
              <a16:predDERef xmlns:a16="http://schemas.microsoft.com/office/drawing/2014/main" pred="{C5FBFCF3-9F7F-CC82-F5DB-48DF25F7F356}"/>
            </a:ext>
          </a:extLst>
        </xdr:cNvPr>
        <xdr:cNvPicPr>
          <a:picLocks noChangeAspect="1"/>
        </xdr:cNvPicPr>
      </xdr:nvPicPr>
      <xdr:blipFill>
        <a:blip xmlns:r="http://schemas.openxmlformats.org/officeDocument/2006/relationships" r:embed="rId10"/>
        <a:stretch>
          <a:fillRect/>
        </a:stretch>
      </xdr:blipFill>
      <xdr:spPr>
        <a:xfrm>
          <a:off x="495300" y="20383500"/>
          <a:ext cx="6867525" cy="3467100"/>
        </a:xfrm>
        <a:prstGeom prst="rect">
          <a:avLst/>
        </a:prstGeom>
      </xdr:spPr>
    </xdr:pic>
    <xdr:clientData/>
  </xdr:twoCellAnchor>
  <xdr:twoCellAnchor editAs="oneCell">
    <xdr:from>
      <xdr:col>1</xdr:col>
      <xdr:colOff>0</xdr:colOff>
      <xdr:row>257</xdr:row>
      <xdr:rowOff>0</xdr:rowOff>
    </xdr:from>
    <xdr:to>
      <xdr:col>12</xdr:col>
      <xdr:colOff>504825</xdr:colOff>
      <xdr:row>279</xdr:row>
      <xdr:rowOff>57150</xdr:rowOff>
    </xdr:to>
    <xdr:pic>
      <xdr:nvPicPr>
        <xdr:cNvPr id="68" name="Imagen 41">
          <a:extLst>
            <a:ext uri="{FF2B5EF4-FFF2-40B4-BE49-F238E27FC236}">
              <a16:creationId xmlns:a16="http://schemas.microsoft.com/office/drawing/2014/main" id="{46A5B82D-8F17-3986-0878-FEB4E6374672}"/>
            </a:ext>
            <a:ext uri="{147F2762-F138-4A5C-976F-8EAC2B608ADB}">
              <a16:predDERef xmlns:a16="http://schemas.microsoft.com/office/drawing/2014/main" pred="{A93120D1-A028-A32E-981D-6030347BFC7C}"/>
            </a:ext>
          </a:extLst>
        </xdr:cNvPr>
        <xdr:cNvPicPr>
          <a:picLocks noChangeAspect="1"/>
        </xdr:cNvPicPr>
      </xdr:nvPicPr>
      <xdr:blipFill>
        <a:blip xmlns:r="http://schemas.openxmlformats.org/officeDocument/2006/relationships" r:embed="rId11"/>
        <a:stretch>
          <a:fillRect/>
        </a:stretch>
      </xdr:blipFill>
      <xdr:spPr>
        <a:xfrm>
          <a:off x="419100" y="50682525"/>
          <a:ext cx="7000875" cy="4248150"/>
        </a:xfrm>
        <a:prstGeom prst="rect">
          <a:avLst/>
        </a:prstGeom>
      </xdr:spPr>
    </xdr:pic>
    <xdr:clientData/>
  </xdr:twoCellAnchor>
  <xdr:twoCellAnchor editAs="oneCell">
    <xdr:from>
      <xdr:col>1</xdr:col>
      <xdr:colOff>0</xdr:colOff>
      <xdr:row>579</xdr:row>
      <xdr:rowOff>0</xdr:rowOff>
    </xdr:from>
    <xdr:to>
      <xdr:col>13</xdr:col>
      <xdr:colOff>19050</xdr:colOff>
      <xdr:row>601</xdr:row>
      <xdr:rowOff>161925</xdr:rowOff>
    </xdr:to>
    <xdr:pic>
      <xdr:nvPicPr>
        <xdr:cNvPr id="13" name="Imagen 71">
          <a:extLst>
            <a:ext uri="{FF2B5EF4-FFF2-40B4-BE49-F238E27FC236}">
              <a16:creationId xmlns:a16="http://schemas.microsoft.com/office/drawing/2014/main" id="{BB5C643E-87EB-33EA-20DD-5B8D0292A834}"/>
            </a:ext>
            <a:ext uri="{147F2762-F138-4A5C-976F-8EAC2B608ADB}">
              <a16:predDERef xmlns:a16="http://schemas.microsoft.com/office/drawing/2014/main" pred="{B9B92D28-972D-4210-9116-91B64B2491A6}"/>
            </a:ext>
          </a:extLst>
        </xdr:cNvPr>
        <xdr:cNvPicPr>
          <a:picLocks noChangeAspect="1"/>
        </xdr:cNvPicPr>
      </xdr:nvPicPr>
      <xdr:blipFill>
        <a:blip xmlns:r="http://schemas.openxmlformats.org/officeDocument/2006/relationships" r:embed="rId12"/>
        <a:stretch>
          <a:fillRect/>
        </a:stretch>
      </xdr:blipFill>
      <xdr:spPr>
        <a:xfrm>
          <a:off x="419100" y="112023525"/>
          <a:ext cx="7105650" cy="4352925"/>
        </a:xfrm>
        <a:prstGeom prst="rect">
          <a:avLst/>
        </a:prstGeom>
      </xdr:spPr>
    </xdr:pic>
    <xdr:clientData/>
  </xdr:twoCellAnchor>
  <xdr:twoCellAnchor editAs="oneCell">
    <xdr:from>
      <xdr:col>1</xdr:col>
      <xdr:colOff>19050</xdr:colOff>
      <xdr:row>535</xdr:row>
      <xdr:rowOff>28575</xdr:rowOff>
    </xdr:from>
    <xdr:to>
      <xdr:col>12</xdr:col>
      <xdr:colOff>438150</xdr:colOff>
      <xdr:row>551</xdr:row>
      <xdr:rowOff>152400</xdr:rowOff>
    </xdr:to>
    <xdr:pic>
      <xdr:nvPicPr>
        <xdr:cNvPr id="11" name="Imagen 19">
          <a:extLst>
            <a:ext uri="{FF2B5EF4-FFF2-40B4-BE49-F238E27FC236}">
              <a16:creationId xmlns:a16="http://schemas.microsoft.com/office/drawing/2014/main" id="{8FA3D837-7318-792B-5363-AE24F5D56524}"/>
            </a:ext>
            <a:ext uri="{147F2762-F138-4A5C-976F-8EAC2B608ADB}">
              <a16:predDERef xmlns:a16="http://schemas.microsoft.com/office/drawing/2014/main" pred="{BB5C643E-87EB-33EA-20DD-5B8D0292A834}"/>
            </a:ext>
          </a:extLst>
        </xdr:cNvPr>
        <xdr:cNvPicPr>
          <a:picLocks noChangeAspect="1"/>
        </xdr:cNvPicPr>
      </xdr:nvPicPr>
      <xdr:blipFill>
        <a:blip xmlns:r="http://schemas.openxmlformats.org/officeDocument/2006/relationships" r:embed="rId13"/>
        <a:stretch>
          <a:fillRect/>
        </a:stretch>
      </xdr:blipFill>
      <xdr:spPr>
        <a:xfrm>
          <a:off x="438150" y="103670100"/>
          <a:ext cx="6915150" cy="3171825"/>
        </a:xfrm>
        <a:prstGeom prst="rect">
          <a:avLst/>
        </a:prstGeom>
      </xdr:spPr>
    </xdr:pic>
    <xdr:clientData/>
  </xdr:twoCellAnchor>
  <xdr:twoCellAnchor editAs="oneCell">
    <xdr:from>
      <xdr:col>1</xdr:col>
      <xdr:colOff>47625</xdr:colOff>
      <xdr:row>120</xdr:row>
      <xdr:rowOff>152400</xdr:rowOff>
    </xdr:from>
    <xdr:to>
      <xdr:col>12</xdr:col>
      <xdr:colOff>514350</xdr:colOff>
      <xdr:row>139</xdr:row>
      <xdr:rowOff>104775</xdr:rowOff>
    </xdr:to>
    <xdr:pic>
      <xdr:nvPicPr>
        <xdr:cNvPr id="124" name="Picture 73">
          <a:extLst>
            <a:ext uri="{FF2B5EF4-FFF2-40B4-BE49-F238E27FC236}">
              <a16:creationId xmlns:a16="http://schemas.microsoft.com/office/drawing/2014/main" id="{5E550574-0E7A-D56B-554F-DBD10D8FFC18}"/>
            </a:ext>
            <a:ext uri="{147F2762-F138-4A5C-976F-8EAC2B608ADB}">
              <a16:predDERef xmlns:a16="http://schemas.microsoft.com/office/drawing/2014/main" pred="{8FA3D837-7318-792B-5363-AE24F5D56524}"/>
            </a:ext>
          </a:extLst>
        </xdr:cNvPr>
        <xdr:cNvPicPr>
          <a:picLocks noChangeAspect="1"/>
        </xdr:cNvPicPr>
      </xdr:nvPicPr>
      <xdr:blipFill>
        <a:blip xmlns:r="http://schemas.openxmlformats.org/officeDocument/2006/relationships" r:embed="rId14"/>
        <a:stretch>
          <a:fillRect/>
        </a:stretch>
      </xdr:blipFill>
      <xdr:spPr>
        <a:xfrm>
          <a:off x="466725" y="24726900"/>
          <a:ext cx="6962775" cy="3571875"/>
        </a:xfrm>
        <a:prstGeom prst="rect">
          <a:avLst/>
        </a:prstGeom>
      </xdr:spPr>
    </xdr:pic>
    <xdr:clientData/>
  </xdr:twoCellAnchor>
  <xdr:twoCellAnchor editAs="oneCell">
    <xdr:from>
      <xdr:col>1</xdr:col>
      <xdr:colOff>0</xdr:colOff>
      <xdr:row>946</xdr:row>
      <xdr:rowOff>161925</xdr:rowOff>
    </xdr:from>
    <xdr:to>
      <xdr:col>12</xdr:col>
      <xdr:colOff>552450</xdr:colOff>
      <xdr:row>969</xdr:row>
      <xdr:rowOff>142875</xdr:rowOff>
    </xdr:to>
    <xdr:pic>
      <xdr:nvPicPr>
        <xdr:cNvPr id="22" name="Imagen 80">
          <a:extLst>
            <a:ext uri="{FF2B5EF4-FFF2-40B4-BE49-F238E27FC236}">
              <a16:creationId xmlns:a16="http://schemas.microsoft.com/office/drawing/2014/main" id="{6EC30469-6A0E-34C3-463E-67F26BE3828B}"/>
            </a:ext>
            <a:ext uri="{147F2762-F138-4A5C-976F-8EAC2B608ADB}">
              <a16:predDERef xmlns:a16="http://schemas.microsoft.com/office/drawing/2014/main" pred="{5E550574-0E7A-D56B-554F-DBD10D8FFC18}"/>
            </a:ext>
          </a:extLst>
        </xdr:cNvPr>
        <xdr:cNvPicPr>
          <a:picLocks noChangeAspect="1"/>
        </xdr:cNvPicPr>
      </xdr:nvPicPr>
      <xdr:blipFill>
        <a:blip xmlns:r="http://schemas.openxmlformats.org/officeDocument/2006/relationships" r:embed="rId15"/>
        <a:stretch>
          <a:fillRect/>
        </a:stretch>
      </xdr:blipFill>
      <xdr:spPr>
        <a:xfrm>
          <a:off x="419100" y="182098950"/>
          <a:ext cx="7048500" cy="4362450"/>
        </a:xfrm>
        <a:prstGeom prst="rect">
          <a:avLst/>
        </a:prstGeom>
      </xdr:spPr>
    </xdr:pic>
    <xdr:clientData/>
  </xdr:twoCellAnchor>
  <xdr:twoCellAnchor editAs="oneCell">
    <xdr:from>
      <xdr:col>1</xdr:col>
      <xdr:colOff>38100</xdr:colOff>
      <xdr:row>740</xdr:row>
      <xdr:rowOff>0</xdr:rowOff>
    </xdr:from>
    <xdr:to>
      <xdr:col>12</xdr:col>
      <xdr:colOff>533400</xdr:colOff>
      <xdr:row>762</xdr:row>
      <xdr:rowOff>95250</xdr:rowOff>
    </xdr:to>
    <xdr:pic>
      <xdr:nvPicPr>
        <xdr:cNvPr id="26" name="Imagen 2">
          <a:extLst>
            <a:ext uri="{FF2B5EF4-FFF2-40B4-BE49-F238E27FC236}">
              <a16:creationId xmlns:a16="http://schemas.microsoft.com/office/drawing/2014/main" id="{312755A4-71E9-3FCC-027E-3EFFA940A963}"/>
            </a:ext>
            <a:ext uri="{147F2762-F138-4A5C-976F-8EAC2B608ADB}">
              <a16:predDERef xmlns:a16="http://schemas.microsoft.com/office/drawing/2014/main" pred="{6EC30469-6A0E-34C3-463E-67F26BE3828B}"/>
            </a:ext>
          </a:extLst>
        </xdr:cNvPr>
        <xdr:cNvPicPr>
          <a:picLocks noChangeAspect="1"/>
        </xdr:cNvPicPr>
      </xdr:nvPicPr>
      <xdr:blipFill>
        <a:blip xmlns:r="http://schemas.openxmlformats.org/officeDocument/2006/relationships" r:embed="rId16"/>
        <a:stretch>
          <a:fillRect/>
        </a:stretch>
      </xdr:blipFill>
      <xdr:spPr>
        <a:xfrm>
          <a:off x="457200" y="142694025"/>
          <a:ext cx="6991350" cy="4286250"/>
        </a:xfrm>
        <a:prstGeom prst="rect">
          <a:avLst/>
        </a:prstGeom>
      </xdr:spPr>
    </xdr:pic>
    <xdr:clientData/>
  </xdr:twoCellAnchor>
  <xdr:twoCellAnchor editAs="oneCell">
    <xdr:from>
      <xdr:col>1</xdr:col>
      <xdr:colOff>0</xdr:colOff>
      <xdr:row>211</xdr:row>
      <xdr:rowOff>0</xdr:rowOff>
    </xdr:from>
    <xdr:to>
      <xdr:col>12</xdr:col>
      <xdr:colOff>552450</xdr:colOff>
      <xdr:row>233</xdr:row>
      <xdr:rowOff>152400</xdr:rowOff>
    </xdr:to>
    <xdr:pic>
      <xdr:nvPicPr>
        <xdr:cNvPr id="34" name="Imagen 42">
          <a:extLst>
            <a:ext uri="{FF2B5EF4-FFF2-40B4-BE49-F238E27FC236}">
              <a16:creationId xmlns:a16="http://schemas.microsoft.com/office/drawing/2014/main" id="{42107438-5B3E-4557-8278-F9348ADC023F}"/>
            </a:ext>
            <a:ext uri="{147F2762-F138-4A5C-976F-8EAC2B608ADB}">
              <a16:predDERef xmlns:a16="http://schemas.microsoft.com/office/drawing/2014/main" pred="{CBC71451-4B7B-C24B-5E15-CB0F4F16DC88}"/>
            </a:ext>
          </a:extLst>
        </xdr:cNvPr>
        <xdr:cNvPicPr>
          <a:picLocks noChangeAspect="1"/>
        </xdr:cNvPicPr>
      </xdr:nvPicPr>
      <xdr:blipFill>
        <a:blip xmlns:r="http://schemas.openxmlformats.org/officeDocument/2006/relationships" r:embed="rId17"/>
        <a:stretch>
          <a:fillRect/>
        </a:stretch>
      </xdr:blipFill>
      <xdr:spPr>
        <a:xfrm>
          <a:off x="419100" y="41919525"/>
          <a:ext cx="7048500" cy="4343400"/>
        </a:xfrm>
        <a:prstGeom prst="rect">
          <a:avLst/>
        </a:prstGeom>
      </xdr:spPr>
    </xdr:pic>
    <xdr:clientData/>
  </xdr:twoCellAnchor>
  <xdr:twoCellAnchor editAs="oneCell">
    <xdr:from>
      <xdr:col>1</xdr:col>
      <xdr:colOff>123825</xdr:colOff>
      <xdr:row>418</xdr:row>
      <xdr:rowOff>123825</xdr:rowOff>
    </xdr:from>
    <xdr:to>
      <xdr:col>12</xdr:col>
      <xdr:colOff>390525</xdr:colOff>
      <xdr:row>436</xdr:row>
      <xdr:rowOff>76200</xdr:rowOff>
    </xdr:to>
    <xdr:pic>
      <xdr:nvPicPr>
        <xdr:cNvPr id="37" name="Picture 12">
          <a:extLst>
            <a:ext uri="{FF2B5EF4-FFF2-40B4-BE49-F238E27FC236}">
              <a16:creationId xmlns:a16="http://schemas.microsoft.com/office/drawing/2014/main" id="{6BE72D03-60D1-95E8-659D-7045051CCCAE}"/>
            </a:ext>
            <a:ext uri="{147F2762-F138-4A5C-976F-8EAC2B608ADB}">
              <a16:predDERef xmlns:a16="http://schemas.microsoft.com/office/drawing/2014/main" pred="{42107438-5B3E-4557-8278-F9348ADC023F}"/>
            </a:ext>
          </a:extLst>
        </xdr:cNvPr>
        <xdr:cNvPicPr>
          <a:picLocks noChangeAspect="1"/>
        </xdr:cNvPicPr>
      </xdr:nvPicPr>
      <xdr:blipFill>
        <a:blip xmlns:r="http://schemas.openxmlformats.org/officeDocument/2006/relationships" r:embed="rId18"/>
        <a:stretch>
          <a:fillRect/>
        </a:stretch>
      </xdr:blipFill>
      <xdr:spPr>
        <a:xfrm>
          <a:off x="542925" y="81476850"/>
          <a:ext cx="6762750" cy="3381375"/>
        </a:xfrm>
        <a:prstGeom prst="rect">
          <a:avLst/>
        </a:prstGeom>
      </xdr:spPr>
    </xdr:pic>
    <xdr:clientData/>
  </xdr:twoCellAnchor>
  <xdr:twoCellAnchor editAs="oneCell">
    <xdr:from>
      <xdr:col>1</xdr:col>
      <xdr:colOff>38100</xdr:colOff>
      <xdr:row>511</xdr:row>
      <xdr:rowOff>171450</xdr:rowOff>
    </xdr:from>
    <xdr:to>
      <xdr:col>12</xdr:col>
      <xdr:colOff>552450</xdr:colOff>
      <xdr:row>530</xdr:row>
      <xdr:rowOff>104775</xdr:rowOff>
    </xdr:to>
    <xdr:pic>
      <xdr:nvPicPr>
        <xdr:cNvPr id="38" name="Imagen 88">
          <a:extLst>
            <a:ext uri="{FF2B5EF4-FFF2-40B4-BE49-F238E27FC236}">
              <a16:creationId xmlns:a16="http://schemas.microsoft.com/office/drawing/2014/main" id="{C941A11E-8E34-602D-ECB8-28D6CC51DD27}"/>
            </a:ext>
            <a:ext uri="{147F2762-F138-4A5C-976F-8EAC2B608ADB}">
              <a16:predDERef xmlns:a16="http://schemas.microsoft.com/office/drawing/2014/main" pred="{6BE72D03-60D1-95E8-659D-7045051CCCAE}"/>
            </a:ext>
          </a:extLst>
        </xdr:cNvPr>
        <xdr:cNvPicPr>
          <a:picLocks noChangeAspect="1"/>
        </xdr:cNvPicPr>
      </xdr:nvPicPr>
      <xdr:blipFill>
        <a:blip xmlns:r="http://schemas.openxmlformats.org/officeDocument/2006/relationships" r:embed="rId19"/>
        <a:stretch>
          <a:fillRect/>
        </a:stretch>
      </xdr:blipFill>
      <xdr:spPr>
        <a:xfrm>
          <a:off x="457200" y="99240975"/>
          <a:ext cx="7010400" cy="3552825"/>
        </a:xfrm>
        <a:prstGeom prst="rect">
          <a:avLst/>
        </a:prstGeom>
      </xdr:spPr>
    </xdr:pic>
    <xdr:clientData/>
  </xdr:twoCellAnchor>
  <xdr:twoCellAnchor editAs="oneCell">
    <xdr:from>
      <xdr:col>1</xdr:col>
      <xdr:colOff>38100</xdr:colOff>
      <xdr:row>627</xdr:row>
      <xdr:rowOff>0</xdr:rowOff>
    </xdr:from>
    <xdr:to>
      <xdr:col>12</xdr:col>
      <xdr:colOff>533400</xdr:colOff>
      <xdr:row>644</xdr:row>
      <xdr:rowOff>114300</xdr:rowOff>
    </xdr:to>
    <xdr:pic>
      <xdr:nvPicPr>
        <xdr:cNvPr id="41" name="Imagen 26">
          <a:extLst>
            <a:ext uri="{FF2B5EF4-FFF2-40B4-BE49-F238E27FC236}">
              <a16:creationId xmlns:a16="http://schemas.microsoft.com/office/drawing/2014/main" id="{BB8C018B-EDF8-E55C-E369-934885450DDF}"/>
            </a:ext>
            <a:ext uri="{147F2762-F138-4A5C-976F-8EAC2B608ADB}">
              <a16:predDERef xmlns:a16="http://schemas.microsoft.com/office/drawing/2014/main" pred="{C941A11E-8E34-602D-ECB8-28D6CC51DD27}"/>
            </a:ext>
          </a:extLst>
        </xdr:cNvPr>
        <xdr:cNvPicPr>
          <a:picLocks noChangeAspect="1"/>
        </xdr:cNvPicPr>
      </xdr:nvPicPr>
      <xdr:blipFill>
        <a:blip xmlns:r="http://schemas.openxmlformats.org/officeDocument/2006/relationships" r:embed="rId20"/>
        <a:stretch>
          <a:fillRect/>
        </a:stretch>
      </xdr:blipFill>
      <xdr:spPr>
        <a:xfrm>
          <a:off x="457200" y="121167525"/>
          <a:ext cx="6991350" cy="3352800"/>
        </a:xfrm>
        <a:prstGeom prst="rect">
          <a:avLst/>
        </a:prstGeom>
      </xdr:spPr>
    </xdr:pic>
    <xdr:clientData/>
  </xdr:twoCellAnchor>
  <xdr:twoCellAnchor editAs="oneCell">
    <xdr:from>
      <xdr:col>1</xdr:col>
      <xdr:colOff>66675</xdr:colOff>
      <xdr:row>603</xdr:row>
      <xdr:rowOff>57150</xdr:rowOff>
    </xdr:from>
    <xdr:to>
      <xdr:col>12</xdr:col>
      <xdr:colOff>276225</xdr:colOff>
      <xdr:row>620</xdr:row>
      <xdr:rowOff>95250</xdr:rowOff>
    </xdr:to>
    <xdr:pic>
      <xdr:nvPicPr>
        <xdr:cNvPr id="48" name="Picture 16">
          <a:extLst>
            <a:ext uri="{FF2B5EF4-FFF2-40B4-BE49-F238E27FC236}">
              <a16:creationId xmlns:a16="http://schemas.microsoft.com/office/drawing/2014/main" id="{F348D615-9BD4-895D-A25C-1D7B9150775C}"/>
            </a:ext>
            <a:ext uri="{147F2762-F138-4A5C-976F-8EAC2B608ADB}">
              <a16:predDERef xmlns:a16="http://schemas.microsoft.com/office/drawing/2014/main" pred="{BB8C018B-EDF8-E55C-E369-934885450DDF}"/>
            </a:ext>
          </a:extLst>
        </xdr:cNvPr>
        <xdr:cNvPicPr>
          <a:picLocks noChangeAspect="1"/>
        </xdr:cNvPicPr>
      </xdr:nvPicPr>
      <xdr:blipFill>
        <a:blip xmlns:r="http://schemas.openxmlformats.org/officeDocument/2006/relationships" r:embed="rId21"/>
        <a:stretch>
          <a:fillRect/>
        </a:stretch>
      </xdr:blipFill>
      <xdr:spPr>
        <a:xfrm>
          <a:off x="485775" y="116652675"/>
          <a:ext cx="6705600" cy="3276600"/>
        </a:xfrm>
        <a:prstGeom prst="rect">
          <a:avLst/>
        </a:prstGeom>
      </xdr:spPr>
    </xdr:pic>
    <xdr:clientData/>
  </xdr:twoCellAnchor>
  <xdr:twoCellAnchor editAs="oneCell">
    <xdr:from>
      <xdr:col>1</xdr:col>
      <xdr:colOff>47625</xdr:colOff>
      <xdr:row>557</xdr:row>
      <xdr:rowOff>171450</xdr:rowOff>
    </xdr:from>
    <xdr:to>
      <xdr:col>12</xdr:col>
      <xdr:colOff>476250</xdr:colOff>
      <xdr:row>574</xdr:row>
      <xdr:rowOff>123825</xdr:rowOff>
    </xdr:to>
    <xdr:pic>
      <xdr:nvPicPr>
        <xdr:cNvPr id="52" name="Imagen 12">
          <a:extLst>
            <a:ext uri="{FF2B5EF4-FFF2-40B4-BE49-F238E27FC236}">
              <a16:creationId xmlns:a16="http://schemas.microsoft.com/office/drawing/2014/main" id="{0418C759-3849-E84C-C2AB-EA869C3533FB}"/>
            </a:ext>
            <a:ext uri="{147F2762-F138-4A5C-976F-8EAC2B608ADB}">
              <a16:predDERef xmlns:a16="http://schemas.microsoft.com/office/drawing/2014/main" pred="{F348D615-9BD4-895D-A25C-1D7B9150775C}"/>
            </a:ext>
          </a:extLst>
        </xdr:cNvPr>
        <xdr:cNvPicPr>
          <a:picLocks noChangeAspect="1"/>
        </xdr:cNvPicPr>
      </xdr:nvPicPr>
      <xdr:blipFill>
        <a:blip xmlns:r="http://schemas.openxmlformats.org/officeDocument/2006/relationships" r:embed="rId22"/>
        <a:stretch>
          <a:fillRect/>
        </a:stretch>
      </xdr:blipFill>
      <xdr:spPr>
        <a:xfrm>
          <a:off x="466725" y="108003975"/>
          <a:ext cx="6924675" cy="3190875"/>
        </a:xfrm>
        <a:prstGeom prst="rect">
          <a:avLst/>
        </a:prstGeom>
      </xdr:spPr>
    </xdr:pic>
    <xdr:clientData/>
  </xdr:twoCellAnchor>
  <xdr:twoCellAnchor editAs="oneCell">
    <xdr:from>
      <xdr:col>1</xdr:col>
      <xdr:colOff>95250</xdr:colOff>
      <xdr:row>649</xdr:row>
      <xdr:rowOff>85725</xdr:rowOff>
    </xdr:from>
    <xdr:to>
      <xdr:col>12</xdr:col>
      <xdr:colOff>381000</xdr:colOff>
      <xdr:row>667</xdr:row>
      <xdr:rowOff>152400</xdr:rowOff>
    </xdr:to>
    <xdr:pic>
      <xdr:nvPicPr>
        <xdr:cNvPr id="55" name="Picture 22">
          <a:extLst>
            <a:ext uri="{FF2B5EF4-FFF2-40B4-BE49-F238E27FC236}">
              <a16:creationId xmlns:a16="http://schemas.microsoft.com/office/drawing/2014/main" id="{D226E032-3CD3-608B-B59C-8A271A308F4D}"/>
            </a:ext>
            <a:ext uri="{147F2762-F138-4A5C-976F-8EAC2B608ADB}">
              <a16:predDERef xmlns:a16="http://schemas.microsoft.com/office/drawing/2014/main" pred="{0418C759-3849-E84C-C2AB-EA869C3533FB}"/>
            </a:ext>
          </a:extLst>
        </xdr:cNvPr>
        <xdr:cNvPicPr>
          <a:picLocks noChangeAspect="1"/>
        </xdr:cNvPicPr>
      </xdr:nvPicPr>
      <xdr:blipFill>
        <a:blip xmlns:r="http://schemas.openxmlformats.org/officeDocument/2006/relationships" r:embed="rId23"/>
        <a:stretch>
          <a:fillRect/>
        </a:stretch>
      </xdr:blipFill>
      <xdr:spPr>
        <a:xfrm>
          <a:off x="514350" y="125444250"/>
          <a:ext cx="6781800" cy="3495675"/>
        </a:xfrm>
        <a:prstGeom prst="rect">
          <a:avLst/>
        </a:prstGeom>
      </xdr:spPr>
    </xdr:pic>
    <xdr:clientData/>
  </xdr:twoCellAnchor>
  <xdr:twoCellAnchor editAs="oneCell">
    <xdr:from>
      <xdr:col>1</xdr:col>
      <xdr:colOff>142875</xdr:colOff>
      <xdr:row>281</xdr:row>
      <xdr:rowOff>0</xdr:rowOff>
    </xdr:from>
    <xdr:to>
      <xdr:col>12</xdr:col>
      <xdr:colOff>342900</xdr:colOff>
      <xdr:row>299</xdr:row>
      <xdr:rowOff>19050</xdr:rowOff>
    </xdr:to>
    <xdr:pic>
      <xdr:nvPicPr>
        <xdr:cNvPr id="62" name="Picture 27">
          <a:extLst>
            <a:ext uri="{FF2B5EF4-FFF2-40B4-BE49-F238E27FC236}">
              <a16:creationId xmlns:a16="http://schemas.microsoft.com/office/drawing/2014/main" id="{A14F4DE1-60DD-956B-E3F1-33D8BB55CF4A}"/>
            </a:ext>
            <a:ext uri="{147F2762-F138-4A5C-976F-8EAC2B608ADB}">
              <a16:predDERef xmlns:a16="http://schemas.microsoft.com/office/drawing/2014/main" pred="{D226E032-3CD3-608B-B59C-8A271A308F4D}"/>
            </a:ext>
          </a:extLst>
        </xdr:cNvPr>
        <xdr:cNvPicPr>
          <a:picLocks noChangeAspect="1"/>
        </xdr:cNvPicPr>
      </xdr:nvPicPr>
      <xdr:blipFill>
        <a:blip xmlns:r="http://schemas.openxmlformats.org/officeDocument/2006/relationships" r:embed="rId24"/>
        <a:stretch>
          <a:fillRect/>
        </a:stretch>
      </xdr:blipFill>
      <xdr:spPr>
        <a:xfrm>
          <a:off x="561975" y="55254525"/>
          <a:ext cx="6696075" cy="3448050"/>
        </a:xfrm>
        <a:prstGeom prst="rect">
          <a:avLst/>
        </a:prstGeom>
      </xdr:spPr>
    </xdr:pic>
    <xdr:clientData/>
  </xdr:twoCellAnchor>
  <xdr:twoCellAnchor editAs="oneCell">
    <xdr:from>
      <xdr:col>1</xdr:col>
      <xdr:colOff>0</xdr:colOff>
      <xdr:row>970</xdr:row>
      <xdr:rowOff>0</xdr:rowOff>
    </xdr:from>
    <xdr:to>
      <xdr:col>12</xdr:col>
      <xdr:colOff>533400</xdr:colOff>
      <xdr:row>992</xdr:row>
      <xdr:rowOff>123825</xdr:rowOff>
    </xdr:to>
    <xdr:pic>
      <xdr:nvPicPr>
        <xdr:cNvPr id="64" name="Imagen 112">
          <a:extLst>
            <a:ext uri="{FF2B5EF4-FFF2-40B4-BE49-F238E27FC236}">
              <a16:creationId xmlns:a16="http://schemas.microsoft.com/office/drawing/2014/main" id="{46E45F14-34BF-1CD8-0851-9C4ED25A176D}"/>
            </a:ext>
            <a:ext uri="{147F2762-F138-4A5C-976F-8EAC2B608ADB}">
              <a16:predDERef xmlns:a16="http://schemas.microsoft.com/office/drawing/2014/main" pred="{A14F4DE1-60DD-956B-E3F1-33D8BB55CF4A}"/>
            </a:ext>
          </a:extLst>
        </xdr:cNvPr>
        <xdr:cNvPicPr>
          <a:picLocks noChangeAspect="1"/>
        </xdr:cNvPicPr>
      </xdr:nvPicPr>
      <xdr:blipFill>
        <a:blip xmlns:r="http://schemas.openxmlformats.org/officeDocument/2006/relationships" r:embed="rId25"/>
        <a:stretch>
          <a:fillRect/>
        </a:stretch>
      </xdr:blipFill>
      <xdr:spPr>
        <a:xfrm>
          <a:off x="419100" y="186509025"/>
          <a:ext cx="7029450" cy="4314825"/>
        </a:xfrm>
        <a:prstGeom prst="rect">
          <a:avLst/>
        </a:prstGeom>
      </xdr:spPr>
    </xdr:pic>
    <xdr:clientData/>
  </xdr:twoCellAnchor>
  <xdr:twoCellAnchor editAs="oneCell">
    <xdr:from>
      <xdr:col>1</xdr:col>
      <xdr:colOff>66675</xdr:colOff>
      <xdr:row>303</xdr:row>
      <xdr:rowOff>38100</xdr:rowOff>
    </xdr:from>
    <xdr:to>
      <xdr:col>12</xdr:col>
      <xdr:colOff>361950</xdr:colOff>
      <xdr:row>323</xdr:row>
      <xdr:rowOff>19050</xdr:rowOff>
    </xdr:to>
    <xdr:pic>
      <xdr:nvPicPr>
        <xdr:cNvPr id="69" name="Imagen 66">
          <a:extLst>
            <a:ext uri="{FF2B5EF4-FFF2-40B4-BE49-F238E27FC236}">
              <a16:creationId xmlns:a16="http://schemas.microsoft.com/office/drawing/2014/main" id="{EDC6C478-9721-1C3C-2584-187886AC79E8}"/>
            </a:ext>
            <a:ext uri="{147F2762-F138-4A5C-976F-8EAC2B608ADB}">
              <a16:predDERef xmlns:a16="http://schemas.microsoft.com/office/drawing/2014/main" pred="{46E45F14-34BF-1CD8-0851-9C4ED25A176D}"/>
            </a:ext>
          </a:extLst>
        </xdr:cNvPr>
        <xdr:cNvPicPr>
          <a:picLocks noChangeAspect="1"/>
        </xdr:cNvPicPr>
      </xdr:nvPicPr>
      <xdr:blipFill>
        <a:blip xmlns:r="http://schemas.openxmlformats.org/officeDocument/2006/relationships" r:embed="rId26"/>
        <a:stretch>
          <a:fillRect/>
        </a:stretch>
      </xdr:blipFill>
      <xdr:spPr>
        <a:xfrm>
          <a:off x="485775" y="59483625"/>
          <a:ext cx="6791325" cy="3790950"/>
        </a:xfrm>
        <a:prstGeom prst="rect">
          <a:avLst/>
        </a:prstGeom>
      </xdr:spPr>
    </xdr:pic>
    <xdr:clientData/>
  </xdr:twoCellAnchor>
  <xdr:twoCellAnchor editAs="oneCell">
    <xdr:from>
      <xdr:col>1</xdr:col>
      <xdr:colOff>47625</xdr:colOff>
      <xdr:row>373</xdr:row>
      <xdr:rowOff>133350</xdr:rowOff>
    </xdr:from>
    <xdr:to>
      <xdr:col>12</xdr:col>
      <xdr:colOff>390525</xdr:colOff>
      <xdr:row>391</xdr:row>
      <xdr:rowOff>180975</xdr:rowOff>
    </xdr:to>
    <xdr:pic>
      <xdr:nvPicPr>
        <xdr:cNvPr id="76" name="Picture 36">
          <a:extLst>
            <a:ext uri="{FF2B5EF4-FFF2-40B4-BE49-F238E27FC236}">
              <a16:creationId xmlns:a16="http://schemas.microsoft.com/office/drawing/2014/main" id="{38A044DE-C90A-C91A-AAC1-32E585FDDDF4}"/>
            </a:ext>
            <a:ext uri="{147F2762-F138-4A5C-976F-8EAC2B608ADB}">
              <a16:predDERef xmlns:a16="http://schemas.microsoft.com/office/drawing/2014/main" pred="{EDC6C478-9721-1C3C-2584-187886AC79E8}"/>
            </a:ext>
          </a:extLst>
        </xdr:cNvPr>
        <xdr:cNvPicPr>
          <a:picLocks noChangeAspect="1"/>
        </xdr:cNvPicPr>
      </xdr:nvPicPr>
      <xdr:blipFill>
        <a:blip xmlns:r="http://schemas.openxmlformats.org/officeDocument/2006/relationships" r:embed="rId27"/>
        <a:stretch>
          <a:fillRect/>
        </a:stretch>
      </xdr:blipFill>
      <xdr:spPr>
        <a:xfrm>
          <a:off x="466725" y="72913875"/>
          <a:ext cx="6838950" cy="3476625"/>
        </a:xfrm>
        <a:prstGeom prst="rect">
          <a:avLst/>
        </a:prstGeom>
      </xdr:spPr>
    </xdr:pic>
    <xdr:clientData/>
  </xdr:twoCellAnchor>
  <xdr:twoCellAnchor editAs="oneCell">
    <xdr:from>
      <xdr:col>1</xdr:col>
      <xdr:colOff>142875</xdr:colOff>
      <xdr:row>786</xdr:row>
      <xdr:rowOff>171450</xdr:rowOff>
    </xdr:from>
    <xdr:to>
      <xdr:col>12</xdr:col>
      <xdr:colOff>371475</xdr:colOff>
      <xdr:row>804</xdr:row>
      <xdr:rowOff>161925</xdr:rowOff>
    </xdr:to>
    <xdr:pic>
      <xdr:nvPicPr>
        <xdr:cNvPr id="79" name="Picture 40">
          <a:extLst>
            <a:ext uri="{FF2B5EF4-FFF2-40B4-BE49-F238E27FC236}">
              <a16:creationId xmlns:a16="http://schemas.microsoft.com/office/drawing/2014/main" id="{54D3E7DF-6DB5-8620-4D97-C7AB4F87D745}"/>
            </a:ext>
            <a:ext uri="{147F2762-F138-4A5C-976F-8EAC2B608ADB}">
              <a16:predDERef xmlns:a16="http://schemas.microsoft.com/office/drawing/2014/main" pred="{38A044DE-C90A-C91A-AAC1-32E585FDDDF4}"/>
            </a:ext>
          </a:extLst>
        </xdr:cNvPr>
        <xdr:cNvPicPr>
          <a:picLocks noChangeAspect="1"/>
        </xdr:cNvPicPr>
      </xdr:nvPicPr>
      <xdr:blipFill>
        <a:blip xmlns:r="http://schemas.openxmlformats.org/officeDocument/2006/relationships" r:embed="rId28"/>
        <a:stretch>
          <a:fillRect/>
        </a:stretch>
      </xdr:blipFill>
      <xdr:spPr>
        <a:xfrm>
          <a:off x="561975" y="151628475"/>
          <a:ext cx="6724650" cy="3419475"/>
        </a:xfrm>
        <a:prstGeom prst="rect">
          <a:avLst/>
        </a:prstGeom>
      </xdr:spPr>
    </xdr:pic>
    <xdr:clientData/>
  </xdr:twoCellAnchor>
  <xdr:twoCellAnchor editAs="oneCell">
    <xdr:from>
      <xdr:col>1</xdr:col>
      <xdr:colOff>47625</xdr:colOff>
      <xdr:row>464</xdr:row>
      <xdr:rowOff>95250</xdr:rowOff>
    </xdr:from>
    <xdr:to>
      <xdr:col>12</xdr:col>
      <xdr:colOff>428625</xdr:colOff>
      <xdr:row>482</xdr:row>
      <xdr:rowOff>76200</xdr:rowOff>
    </xdr:to>
    <xdr:pic>
      <xdr:nvPicPr>
        <xdr:cNvPr id="83" name="Picture 41">
          <a:extLst>
            <a:ext uri="{FF2B5EF4-FFF2-40B4-BE49-F238E27FC236}">
              <a16:creationId xmlns:a16="http://schemas.microsoft.com/office/drawing/2014/main" id="{1F03C9A2-F686-9DF1-E838-BB0EACD2CA91}"/>
            </a:ext>
            <a:ext uri="{147F2762-F138-4A5C-976F-8EAC2B608ADB}">
              <a16:predDERef xmlns:a16="http://schemas.microsoft.com/office/drawing/2014/main" pred="{54D3E7DF-6DB5-8620-4D97-C7AB4F87D745}"/>
            </a:ext>
          </a:extLst>
        </xdr:cNvPr>
        <xdr:cNvPicPr>
          <a:picLocks noChangeAspect="1"/>
        </xdr:cNvPicPr>
      </xdr:nvPicPr>
      <xdr:blipFill>
        <a:blip xmlns:r="http://schemas.openxmlformats.org/officeDocument/2006/relationships" r:embed="rId29"/>
        <a:stretch>
          <a:fillRect/>
        </a:stretch>
      </xdr:blipFill>
      <xdr:spPr>
        <a:xfrm>
          <a:off x="466725" y="90211275"/>
          <a:ext cx="6877050" cy="3409950"/>
        </a:xfrm>
        <a:prstGeom prst="rect">
          <a:avLst/>
        </a:prstGeom>
      </xdr:spPr>
    </xdr:pic>
    <xdr:clientData/>
  </xdr:twoCellAnchor>
  <xdr:twoCellAnchor editAs="oneCell">
    <xdr:from>
      <xdr:col>1</xdr:col>
      <xdr:colOff>0</xdr:colOff>
      <xdr:row>992</xdr:row>
      <xdr:rowOff>171450</xdr:rowOff>
    </xdr:from>
    <xdr:to>
      <xdr:col>12</xdr:col>
      <xdr:colOff>561975</xdr:colOff>
      <xdr:row>1015</xdr:row>
      <xdr:rowOff>123825</xdr:rowOff>
    </xdr:to>
    <xdr:pic>
      <xdr:nvPicPr>
        <xdr:cNvPr id="85" name="Imagen 129">
          <a:extLst>
            <a:ext uri="{FF2B5EF4-FFF2-40B4-BE49-F238E27FC236}">
              <a16:creationId xmlns:a16="http://schemas.microsoft.com/office/drawing/2014/main" id="{234DAB4C-C29C-656F-3BAD-656BC6026791}"/>
            </a:ext>
            <a:ext uri="{147F2762-F138-4A5C-976F-8EAC2B608ADB}">
              <a16:predDERef xmlns:a16="http://schemas.microsoft.com/office/drawing/2014/main" pred="{1F03C9A2-F686-9DF1-E838-BB0EACD2CA91}"/>
            </a:ext>
          </a:extLst>
        </xdr:cNvPr>
        <xdr:cNvPicPr>
          <a:picLocks noChangeAspect="1"/>
        </xdr:cNvPicPr>
      </xdr:nvPicPr>
      <xdr:blipFill>
        <a:blip xmlns:r="http://schemas.openxmlformats.org/officeDocument/2006/relationships" r:embed="rId30"/>
        <a:stretch>
          <a:fillRect/>
        </a:stretch>
      </xdr:blipFill>
      <xdr:spPr>
        <a:xfrm>
          <a:off x="419100" y="190871475"/>
          <a:ext cx="7058025" cy="4333875"/>
        </a:xfrm>
        <a:prstGeom prst="rect">
          <a:avLst/>
        </a:prstGeom>
      </xdr:spPr>
    </xdr:pic>
    <xdr:clientData/>
  </xdr:twoCellAnchor>
  <xdr:twoCellAnchor editAs="oneCell">
    <xdr:from>
      <xdr:col>1</xdr:col>
      <xdr:colOff>76200</xdr:colOff>
      <xdr:row>443</xdr:row>
      <xdr:rowOff>85725</xdr:rowOff>
    </xdr:from>
    <xdr:to>
      <xdr:col>12</xdr:col>
      <xdr:colOff>495300</xdr:colOff>
      <xdr:row>461</xdr:row>
      <xdr:rowOff>133350</xdr:rowOff>
    </xdr:to>
    <xdr:pic>
      <xdr:nvPicPr>
        <xdr:cNvPr id="90" name="Picture 48">
          <a:extLst>
            <a:ext uri="{FF2B5EF4-FFF2-40B4-BE49-F238E27FC236}">
              <a16:creationId xmlns:a16="http://schemas.microsoft.com/office/drawing/2014/main" id="{24F10584-C1EB-C4F6-7713-345E629EE567}"/>
            </a:ext>
            <a:ext uri="{147F2762-F138-4A5C-976F-8EAC2B608ADB}">
              <a16:predDERef xmlns:a16="http://schemas.microsoft.com/office/drawing/2014/main" pred="{234DAB4C-C29C-656F-3BAD-656BC6026791}"/>
            </a:ext>
          </a:extLst>
        </xdr:cNvPr>
        <xdr:cNvPicPr>
          <a:picLocks noChangeAspect="1"/>
        </xdr:cNvPicPr>
      </xdr:nvPicPr>
      <xdr:blipFill>
        <a:blip xmlns:r="http://schemas.openxmlformats.org/officeDocument/2006/relationships" r:embed="rId31"/>
        <a:stretch>
          <a:fillRect/>
        </a:stretch>
      </xdr:blipFill>
      <xdr:spPr>
        <a:xfrm>
          <a:off x="495300" y="86201250"/>
          <a:ext cx="6915150" cy="3476625"/>
        </a:xfrm>
        <a:prstGeom prst="rect">
          <a:avLst/>
        </a:prstGeom>
      </xdr:spPr>
    </xdr:pic>
    <xdr:clientData/>
  </xdr:twoCellAnchor>
  <xdr:twoCellAnchor editAs="oneCell">
    <xdr:from>
      <xdr:col>1</xdr:col>
      <xdr:colOff>0</xdr:colOff>
      <xdr:row>694</xdr:row>
      <xdr:rowOff>0</xdr:rowOff>
    </xdr:from>
    <xdr:to>
      <xdr:col>12</xdr:col>
      <xdr:colOff>571500</xdr:colOff>
      <xdr:row>711</xdr:row>
      <xdr:rowOff>180975</xdr:rowOff>
    </xdr:to>
    <xdr:pic>
      <xdr:nvPicPr>
        <xdr:cNvPr id="92" name="Picture 11">
          <a:extLst>
            <a:ext uri="{FF2B5EF4-FFF2-40B4-BE49-F238E27FC236}">
              <a16:creationId xmlns:a16="http://schemas.microsoft.com/office/drawing/2014/main" id="{AE12ACDC-3A0E-3394-07EA-237556DF459F}"/>
            </a:ext>
            <a:ext uri="{147F2762-F138-4A5C-976F-8EAC2B608ADB}">
              <a16:predDERef xmlns:a16="http://schemas.microsoft.com/office/drawing/2014/main" pred="{24F10584-C1EB-C4F6-7713-345E629EE567}"/>
            </a:ext>
          </a:extLst>
        </xdr:cNvPr>
        <xdr:cNvPicPr>
          <a:picLocks noChangeAspect="1"/>
        </xdr:cNvPicPr>
      </xdr:nvPicPr>
      <xdr:blipFill>
        <a:blip xmlns:r="http://schemas.openxmlformats.org/officeDocument/2006/relationships" r:embed="rId32"/>
        <a:stretch>
          <a:fillRect/>
        </a:stretch>
      </xdr:blipFill>
      <xdr:spPr>
        <a:xfrm>
          <a:off x="419100" y="133931025"/>
          <a:ext cx="7067550" cy="3419475"/>
        </a:xfrm>
        <a:prstGeom prst="rect">
          <a:avLst/>
        </a:prstGeom>
      </xdr:spPr>
    </xdr:pic>
    <xdr:clientData/>
  </xdr:twoCellAnchor>
  <xdr:twoCellAnchor editAs="oneCell">
    <xdr:from>
      <xdr:col>1</xdr:col>
      <xdr:colOff>0</xdr:colOff>
      <xdr:row>901</xdr:row>
      <xdr:rowOff>57150</xdr:rowOff>
    </xdr:from>
    <xdr:to>
      <xdr:col>12</xdr:col>
      <xdr:colOff>504825</xdr:colOff>
      <xdr:row>923</xdr:row>
      <xdr:rowOff>66675</xdr:rowOff>
    </xdr:to>
    <xdr:pic>
      <xdr:nvPicPr>
        <xdr:cNvPr id="96" name="Imagen 39">
          <a:extLst>
            <a:ext uri="{FF2B5EF4-FFF2-40B4-BE49-F238E27FC236}">
              <a16:creationId xmlns:a16="http://schemas.microsoft.com/office/drawing/2014/main" id="{288687E5-755A-DE27-B365-A656A51BADDF}"/>
            </a:ext>
            <a:ext uri="{147F2762-F138-4A5C-976F-8EAC2B608ADB}">
              <a16:predDERef xmlns:a16="http://schemas.microsoft.com/office/drawing/2014/main" pred="{AE12ACDC-3A0E-3394-07EA-237556DF459F}"/>
            </a:ext>
          </a:extLst>
        </xdr:cNvPr>
        <xdr:cNvPicPr>
          <a:picLocks noChangeAspect="1"/>
        </xdr:cNvPicPr>
      </xdr:nvPicPr>
      <xdr:blipFill>
        <a:blip xmlns:r="http://schemas.openxmlformats.org/officeDocument/2006/relationships" r:embed="rId33"/>
        <a:stretch>
          <a:fillRect/>
        </a:stretch>
      </xdr:blipFill>
      <xdr:spPr>
        <a:xfrm>
          <a:off x="419100" y="173421675"/>
          <a:ext cx="7000875" cy="4200525"/>
        </a:xfrm>
        <a:prstGeom prst="rect">
          <a:avLst/>
        </a:prstGeom>
      </xdr:spPr>
    </xdr:pic>
    <xdr:clientData/>
  </xdr:twoCellAnchor>
  <xdr:twoCellAnchor editAs="oneCell">
    <xdr:from>
      <xdr:col>1</xdr:col>
      <xdr:colOff>200025</xdr:colOff>
      <xdr:row>326</xdr:row>
      <xdr:rowOff>104775</xdr:rowOff>
    </xdr:from>
    <xdr:to>
      <xdr:col>12</xdr:col>
      <xdr:colOff>466725</xdr:colOff>
      <xdr:row>345</xdr:row>
      <xdr:rowOff>171450</xdr:rowOff>
    </xdr:to>
    <xdr:pic>
      <xdr:nvPicPr>
        <xdr:cNvPr id="101" name="Imagen 95">
          <a:extLst>
            <a:ext uri="{FF2B5EF4-FFF2-40B4-BE49-F238E27FC236}">
              <a16:creationId xmlns:a16="http://schemas.microsoft.com/office/drawing/2014/main" id="{DF8B1708-B29F-6241-EA9A-AD62E5B1CF77}"/>
            </a:ext>
            <a:ext uri="{147F2762-F138-4A5C-976F-8EAC2B608ADB}">
              <a16:predDERef xmlns:a16="http://schemas.microsoft.com/office/drawing/2014/main" pred="{288687E5-755A-DE27-B365-A656A51BADDF}"/>
            </a:ext>
          </a:extLst>
        </xdr:cNvPr>
        <xdr:cNvPicPr>
          <a:picLocks noChangeAspect="1"/>
        </xdr:cNvPicPr>
      </xdr:nvPicPr>
      <xdr:blipFill>
        <a:blip xmlns:r="http://schemas.openxmlformats.org/officeDocument/2006/relationships" r:embed="rId34"/>
        <a:stretch>
          <a:fillRect/>
        </a:stretch>
      </xdr:blipFill>
      <xdr:spPr>
        <a:xfrm>
          <a:off x="619125" y="63931800"/>
          <a:ext cx="6762750" cy="3686175"/>
        </a:xfrm>
        <a:prstGeom prst="rect">
          <a:avLst/>
        </a:prstGeom>
      </xdr:spPr>
    </xdr:pic>
    <xdr:clientData/>
  </xdr:twoCellAnchor>
  <xdr:twoCellAnchor editAs="oneCell">
    <xdr:from>
      <xdr:col>1</xdr:col>
      <xdr:colOff>209550</xdr:colOff>
      <xdr:row>924</xdr:row>
      <xdr:rowOff>95250</xdr:rowOff>
    </xdr:from>
    <xdr:to>
      <xdr:col>12</xdr:col>
      <xdr:colOff>371475</xdr:colOff>
      <xdr:row>943</xdr:row>
      <xdr:rowOff>123825</xdr:rowOff>
    </xdr:to>
    <xdr:pic>
      <xdr:nvPicPr>
        <xdr:cNvPr id="104" name="Picture 65">
          <a:extLst>
            <a:ext uri="{FF2B5EF4-FFF2-40B4-BE49-F238E27FC236}">
              <a16:creationId xmlns:a16="http://schemas.microsoft.com/office/drawing/2014/main" id="{65BDE92C-1C06-5086-A443-874B72049CE1}"/>
            </a:ext>
            <a:ext uri="{147F2762-F138-4A5C-976F-8EAC2B608ADB}">
              <a16:predDERef xmlns:a16="http://schemas.microsoft.com/office/drawing/2014/main" pred="{DF8B1708-B29F-6241-EA9A-AD62E5B1CF77}"/>
            </a:ext>
          </a:extLst>
        </xdr:cNvPr>
        <xdr:cNvPicPr>
          <a:picLocks noChangeAspect="1"/>
        </xdr:cNvPicPr>
      </xdr:nvPicPr>
      <xdr:blipFill>
        <a:blip xmlns:r="http://schemas.openxmlformats.org/officeDocument/2006/relationships" r:embed="rId35"/>
        <a:stretch>
          <a:fillRect/>
        </a:stretch>
      </xdr:blipFill>
      <xdr:spPr>
        <a:xfrm>
          <a:off x="628650" y="177841275"/>
          <a:ext cx="6657975" cy="3648075"/>
        </a:xfrm>
        <a:prstGeom prst="rect">
          <a:avLst/>
        </a:prstGeom>
      </xdr:spPr>
    </xdr:pic>
    <xdr:clientData/>
  </xdr:twoCellAnchor>
  <xdr:twoCellAnchor editAs="oneCell">
    <xdr:from>
      <xdr:col>1</xdr:col>
      <xdr:colOff>114300</xdr:colOff>
      <xdr:row>395</xdr:row>
      <xdr:rowOff>161925</xdr:rowOff>
    </xdr:from>
    <xdr:to>
      <xdr:col>12</xdr:col>
      <xdr:colOff>476250</xdr:colOff>
      <xdr:row>415</xdr:row>
      <xdr:rowOff>66675</xdr:rowOff>
    </xdr:to>
    <xdr:pic>
      <xdr:nvPicPr>
        <xdr:cNvPr id="2" name="Picture 1">
          <a:extLst>
            <a:ext uri="{FF2B5EF4-FFF2-40B4-BE49-F238E27FC236}">
              <a16:creationId xmlns:a16="http://schemas.microsoft.com/office/drawing/2014/main" id="{85A57B58-7C8F-A48A-6B3E-E3CAE67B47B2}"/>
            </a:ext>
            <a:ext uri="{147F2762-F138-4A5C-976F-8EAC2B608ADB}">
              <a16:predDERef xmlns:a16="http://schemas.microsoft.com/office/drawing/2014/main" pred="{65BDE92C-1C06-5086-A443-874B72049CE1}"/>
            </a:ext>
          </a:extLst>
        </xdr:cNvPr>
        <xdr:cNvPicPr>
          <a:picLocks noChangeAspect="1"/>
        </xdr:cNvPicPr>
      </xdr:nvPicPr>
      <xdr:blipFill>
        <a:blip xmlns:r="http://schemas.openxmlformats.org/officeDocument/2006/relationships" r:embed="rId36"/>
        <a:stretch>
          <a:fillRect/>
        </a:stretch>
      </xdr:blipFill>
      <xdr:spPr>
        <a:xfrm>
          <a:off x="533400" y="77133450"/>
          <a:ext cx="6858000" cy="3714750"/>
        </a:xfrm>
        <a:prstGeom prst="rect">
          <a:avLst/>
        </a:prstGeom>
      </xdr:spPr>
    </xdr:pic>
    <xdr:clientData/>
  </xdr:twoCellAnchor>
  <xdr:twoCellAnchor editAs="oneCell">
    <xdr:from>
      <xdr:col>1</xdr:col>
      <xdr:colOff>114300</xdr:colOff>
      <xdr:row>855</xdr:row>
      <xdr:rowOff>142875</xdr:rowOff>
    </xdr:from>
    <xdr:to>
      <xdr:col>12</xdr:col>
      <xdr:colOff>476250</xdr:colOff>
      <xdr:row>875</xdr:row>
      <xdr:rowOff>66675</xdr:rowOff>
    </xdr:to>
    <xdr:pic>
      <xdr:nvPicPr>
        <xdr:cNvPr id="3" name="Picture 2">
          <a:extLst>
            <a:ext uri="{FF2B5EF4-FFF2-40B4-BE49-F238E27FC236}">
              <a16:creationId xmlns:a16="http://schemas.microsoft.com/office/drawing/2014/main" id="{D1F1DAA1-5A63-52AB-26A0-4359D4405B52}"/>
            </a:ext>
            <a:ext uri="{147F2762-F138-4A5C-976F-8EAC2B608ADB}">
              <a16:predDERef xmlns:a16="http://schemas.microsoft.com/office/drawing/2014/main" pred="{85A57B58-7C8F-A48A-6B3E-E3CAE67B47B2}"/>
            </a:ext>
          </a:extLst>
        </xdr:cNvPr>
        <xdr:cNvPicPr>
          <a:picLocks noChangeAspect="1"/>
        </xdr:cNvPicPr>
      </xdr:nvPicPr>
      <xdr:blipFill>
        <a:blip xmlns:r="http://schemas.openxmlformats.org/officeDocument/2006/relationships" r:embed="rId37"/>
        <a:stretch>
          <a:fillRect/>
        </a:stretch>
      </xdr:blipFill>
      <xdr:spPr>
        <a:xfrm>
          <a:off x="533400" y="164744400"/>
          <a:ext cx="6858000" cy="3733800"/>
        </a:xfrm>
        <a:prstGeom prst="rect">
          <a:avLst/>
        </a:prstGeom>
      </xdr:spPr>
    </xdr:pic>
    <xdr:clientData/>
  </xdr:twoCellAnchor>
  <xdr:twoCellAnchor editAs="oneCell">
    <xdr:from>
      <xdr:col>1</xdr:col>
      <xdr:colOff>276225</xdr:colOff>
      <xdr:row>672</xdr:row>
      <xdr:rowOff>0</xdr:rowOff>
    </xdr:from>
    <xdr:to>
      <xdr:col>12</xdr:col>
      <xdr:colOff>257175</xdr:colOff>
      <xdr:row>690</xdr:row>
      <xdr:rowOff>57150</xdr:rowOff>
    </xdr:to>
    <xdr:pic>
      <xdr:nvPicPr>
        <xdr:cNvPr id="5" name="Picture 4">
          <a:extLst>
            <a:ext uri="{FF2B5EF4-FFF2-40B4-BE49-F238E27FC236}">
              <a16:creationId xmlns:a16="http://schemas.microsoft.com/office/drawing/2014/main" id="{AEE29A86-087E-438E-5E49-1F8C5CF407FD}"/>
            </a:ext>
            <a:ext uri="{147F2762-F138-4A5C-976F-8EAC2B608ADB}">
              <a16:predDERef xmlns:a16="http://schemas.microsoft.com/office/drawing/2014/main" pred="{1FF43726-6E9B-04BD-A93C-1F6495DA00E3}"/>
            </a:ext>
          </a:extLst>
        </xdr:cNvPr>
        <xdr:cNvPicPr>
          <a:picLocks noChangeAspect="1"/>
        </xdr:cNvPicPr>
      </xdr:nvPicPr>
      <xdr:blipFill>
        <a:blip xmlns:r="http://schemas.openxmlformats.org/officeDocument/2006/relationships" r:embed="rId38"/>
        <a:stretch>
          <a:fillRect/>
        </a:stretch>
      </xdr:blipFill>
      <xdr:spPr>
        <a:xfrm>
          <a:off x="695325" y="129740025"/>
          <a:ext cx="6477000" cy="3486150"/>
        </a:xfrm>
        <a:prstGeom prst="rect">
          <a:avLst/>
        </a:prstGeom>
      </xdr:spPr>
    </xdr:pic>
    <xdr:clientData/>
  </xdr:twoCellAnchor>
  <xdr:twoCellAnchor editAs="oneCell">
    <xdr:from>
      <xdr:col>1</xdr:col>
      <xdr:colOff>95250</xdr:colOff>
      <xdr:row>350</xdr:row>
      <xdr:rowOff>123825</xdr:rowOff>
    </xdr:from>
    <xdr:to>
      <xdr:col>12</xdr:col>
      <xdr:colOff>485775</xdr:colOff>
      <xdr:row>369</xdr:row>
      <xdr:rowOff>114300</xdr:rowOff>
    </xdr:to>
    <xdr:pic>
      <xdr:nvPicPr>
        <xdr:cNvPr id="4" name="Picture 3">
          <a:extLst>
            <a:ext uri="{FF2B5EF4-FFF2-40B4-BE49-F238E27FC236}">
              <a16:creationId xmlns:a16="http://schemas.microsoft.com/office/drawing/2014/main" id="{152065C6-30B1-EE06-6D9E-FB1F577EFD47}"/>
            </a:ext>
            <a:ext uri="{147F2762-F138-4A5C-976F-8EAC2B608ADB}">
              <a16:predDERef xmlns:a16="http://schemas.microsoft.com/office/drawing/2014/main" pred="{AEE29A86-087E-438E-5E49-1F8C5CF407FD}"/>
            </a:ext>
          </a:extLst>
        </xdr:cNvPr>
        <xdr:cNvPicPr>
          <a:picLocks noChangeAspect="1"/>
        </xdr:cNvPicPr>
      </xdr:nvPicPr>
      <xdr:blipFill>
        <a:blip xmlns:r="http://schemas.openxmlformats.org/officeDocument/2006/relationships" r:embed="rId39"/>
        <a:stretch>
          <a:fillRect/>
        </a:stretch>
      </xdr:blipFill>
      <xdr:spPr>
        <a:xfrm>
          <a:off x="514350" y="68522850"/>
          <a:ext cx="6886575" cy="3609975"/>
        </a:xfrm>
        <a:prstGeom prst="rect">
          <a:avLst/>
        </a:prstGeom>
      </xdr:spPr>
    </xdr:pic>
    <xdr:clientData/>
  </xdr:twoCellAnchor>
  <xdr:twoCellAnchor editAs="oneCell">
    <xdr:from>
      <xdr:col>1</xdr:col>
      <xdr:colOff>47625</xdr:colOff>
      <xdr:row>810</xdr:row>
      <xdr:rowOff>133350</xdr:rowOff>
    </xdr:from>
    <xdr:to>
      <xdr:col>12</xdr:col>
      <xdr:colOff>495300</xdr:colOff>
      <xdr:row>827</xdr:row>
      <xdr:rowOff>152400</xdr:rowOff>
    </xdr:to>
    <xdr:pic>
      <xdr:nvPicPr>
        <xdr:cNvPr id="6" name="Picture 5">
          <a:extLst>
            <a:ext uri="{FF2B5EF4-FFF2-40B4-BE49-F238E27FC236}">
              <a16:creationId xmlns:a16="http://schemas.microsoft.com/office/drawing/2014/main" id="{DDB21AF2-10F2-3CFF-1013-043D0EA6D597}"/>
            </a:ext>
            <a:ext uri="{147F2762-F138-4A5C-976F-8EAC2B608ADB}">
              <a16:predDERef xmlns:a16="http://schemas.microsoft.com/office/drawing/2014/main" pred="{152065C6-30B1-EE06-6D9E-FB1F577EFD47}"/>
            </a:ext>
          </a:extLst>
        </xdr:cNvPr>
        <xdr:cNvPicPr>
          <a:picLocks noChangeAspect="1"/>
        </xdr:cNvPicPr>
      </xdr:nvPicPr>
      <xdr:blipFill>
        <a:blip xmlns:r="http://schemas.openxmlformats.org/officeDocument/2006/relationships" r:embed="rId40"/>
        <a:stretch>
          <a:fillRect/>
        </a:stretch>
      </xdr:blipFill>
      <xdr:spPr>
        <a:xfrm>
          <a:off x="466725" y="156162375"/>
          <a:ext cx="6943725" cy="3257550"/>
        </a:xfrm>
        <a:prstGeom prst="rect">
          <a:avLst/>
        </a:prstGeom>
      </xdr:spPr>
    </xdr:pic>
    <xdr:clientData/>
  </xdr:twoCellAnchor>
  <xdr:twoCellAnchor editAs="oneCell">
    <xdr:from>
      <xdr:col>1</xdr:col>
      <xdr:colOff>114300</xdr:colOff>
      <xdr:row>1018</xdr:row>
      <xdr:rowOff>38100</xdr:rowOff>
    </xdr:from>
    <xdr:to>
      <xdr:col>12</xdr:col>
      <xdr:colOff>514350</xdr:colOff>
      <xdr:row>1036</xdr:row>
      <xdr:rowOff>95250</xdr:rowOff>
    </xdr:to>
    <xdr:pic>
      <xdr:nvPicPr>
        <xdr:cNvPr id="8" name="Picture 7">
          <a:extLst>
            <a:ext uri="{FF2B5EF4-FFF2-40B4-BE49-F238E27FC236}">
              <a16:creationId xmlns:a16="http://schemas.microsoft.com/office/drawing/2014/main" id="{816CD913-70B9-F59C-9C17-E06D1A8A4F1C}"/>
            </a:ext>
            <a:ext uri="{147F2762-F138-4A5C-976F-8EAC2B608ADB}">
              <a16:predDERef xmlns:a16="http://schemas.microsoft.com/office/drawing/2014/main" pred="{DDB21AF2-10F2-3CFF-1013-043D0EA6D597}"/>
            </a:ext>
          </a:extLst>
        </xdr:cNvPr>
        <xdr:cNvPicPr>
          <a:picLocks noChangeAspect="1"/>
        </xdr:cNvPicPr>
      </xdr:nvPicPr>
      <xdr:blipFill>
        <a:blip xmlns:r="http://schemas.openxmlformats.org/officeDocument/2006/relationships" r:embed="rId41"/>
        <a:stretch>
          <a:fillRect/>
        </a:stretch>
      </xdr:blipFill>
      <xdr:spPr>
        <a:xfrm>
          <a:off x="533400" y="195691125"/>
          <a:ext cx="6896100" cy="34861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937483</xdr:colOff>
      <xdr:row>4</xdr:row>
      <xdr:rowOff>145901</xdr:rowOff>
    </xdr:from>
    <xdr:to>
      <xdr:col>2</xdr:col>
      <xdr:colOff>973903</xdr:colOff>
      <xdr:row>6</xdr:row>
      <xdr:rowOff>2741698</xdr:rowOff>
    </xdr:to>
    <xdr:pic>
      <xdr:nvPicPr>
        <xdr:cNvPr id="6" name="Imagen 5">
          <a:extLst>
            <a:ext uri="{FF2B5EF4-FFF2-40B4-BE49-F238E27FC236}">
              <a16:creationId xmlns:a16="http://schemas.microsoft.com/office/drawing/2014/main" id="{0F19A817-F973-445B-9933-87195D3CD2A1}"/>
            </a:ext>
          </a:extLst>
        </xdr:cNvPr>
        <xdr:cNvPicPr>
          <a:picLocks noChangeAspect="1"/>
        </xdr:cNvPicPr>
      </xdr:nvPicPr>
      <xdr:blipFill>
        <a:blip xmlns:r="http://schemas.openxmlformats.org/officeDocument/2006/relationships" r:embed="rId1"/>
        <a:stretch>
          <a:fillRect/>
        </a:stretch>
      </xdr:blipFill>
      <xdr:spPr>
        <a:xfrm>
          <a:off x="1721895" y="1154430"/>
          <a:ext cx="4265856" cy="3223327"/>
        </a:xfrm>
        <a:prstGeom prst="rect">
          <a:avLst/>
        </a:prstGeom>
      </xdr:spPr>
    </xdr:pic>
    <xdr:clientData/>
  </xdr:twoCellAnchor>
  <xdr:twoCellAnchor editAs="oneCell">
    <xdr:from>
      <xdr:col>1</xdr:col>
      <xdr:colOff>1281174</xdr:colOff>
      <xdr:row>6</xdr:row>
      <xdr:rowOff>2849506</xdr:rowOff>
    </xdr:from>
    <xdr:to>
      <xdr:col>2</xdr:col>
      <xdr:colOff>979171</xdr:colOff>
      <xdr:row>6</xdr:row>
      <xdr:rowOff>3865995</xdr:rowOff>
    </xdr:to>
    <xdr:pic>
      <xdr:nvPicPr>
        <xdr:cNvPr id="2" name="Imagen 1">
          <a:extLst>
            <a:ext uri="{FF2B5EF4-FFF2-40B4-BE49-F238E27FC236}">
              <a16:creationId xmlns:a16="http://schemas.microsoft.com/office/drawing/2014/main" id="{E71754E2-A1D7-4DC0-9723-C1DDD47E2807}"/>
            </a:ext>
          </a:extLst>
        </xdr:cNvPr>
        <xdr:cNvPicPr>
          <a:picLocks noChangeAspect="1"/>
        </xdr:cNvPicPr>
      </xdr:nvPicPr>
      <xdr:blipFill>
        <a:blip xmlns:r="http://schemas.openxmlformats.org/officeDocument/2006/relationships" r:embed="rId2"/>
        <a:stretch>
          <a:fillRect/>
        </a:stretch>
      </xdr:blipFill>
      <xdr:spPr>
        <a:xfrm>
          <a:off x="2058414" y="4485901"/>
          <a:ext cx="3940992" cy="1027919"/>
        </a:xfrm>
        <a:prstGeom prst="rect">
          <a:avLst/>
        </a:prstGeom>
      </xdr:spPr>
    </xdr:pic>
    <xdr:clientData/>
  </xdr:twoCellAnchor>
  <xdr:twoCellAnchor>
    <xdr:from>
      <xdr:col>1</xdr:col>
      <xdr:colOff>1255059</xdr:colOff>
      <xdr:row>6</xdr:row>
      <xdr:rowOff>3350559</xdr:rowOff>
    </xdr:from>
    <xdr:to>
      <xdr:col>3</xdr:col>
      <xdr:colOff>806824</xdr:colOff>
      <xdr:row>6</xdr:row>
      <xdr:rowOff>3507441</xdr:rowOff>
    </xdr:to>
    <xdr:sp macro="" textlink="">
      <xdr:nvSpPr>
        <xdr:cNvPr id="4" name="Rectángulo 3">
          <a:extLst>
            <a:ext uri="{FF2B5EF4-FFF2-40B4-BE49-F238E27FC236}">
              <a16:creationId xmlns:a16="http://schemas.microsoft.com/office/drawing/2014/main" id="{39223933-3E15-4804-8833-C8E2D7E613A1}"/>
            </a:ext>
          </a:extLst>
        </xdr:cNvPr>
        <xdr:cNvSpPr/>
      </xdr:nvSpPr>
      <xdr:spPr>
        <a:xfrm>
          <a:off x="2036109" y="4988859"/>
          <a:ext cx="3944695" cy="156882"/>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xdr:col>
      <xdr:colOff>1149724</xdr:colOff>
      <xdr:row>6</xdr:row>
      <xdr:rowOff>1566246</xdr:rowOff>
    </xdr:from>
    <xdr:to>
      <xdr:col>3</xdr:col>
      <xdr:colOff>963706</xdr:colOff>
      <xdr:row>6</xdr:row>
      <xdr:rowOff>1705198</xdr:rowOff>
    </xdr:to>
    <xdr:sp macro="" textlink="">
      <xdr:nvSpPr>
        <xdr:cNvPr id="5" name="Rectángulo 4">
          <a:extLst>
            <a:ext uri="{FF2B5EF4-FFF2-40B4-BE49-F238E27FC236}">
              <a16:creationId xmlns:a16="http://schemas.microsoft.com/office/drawing/2014/main" id="{52B4D87D-FF5D-4677-9B0B-BC54810C7B7E}"/>
            </a:ext>
          </a:extLst>
        </xdr:cNvPr>
        <xdr:cNvSpPr/>
      </xdr:nvSpPr>
      <xdr:spPr>
        <a:xfrm>
          <a:off x="1934136" y="3202305"/>
          <a:ext cx="4206688" cy="138952"/>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58882</xdr:colOff>
      <xdr:row>2</xdr:row>
      <xdr:rowOff>124690</xdr:rowOff>
    </xdr:from>
    <xdr:to>
      <xdr:col>2</xdr:col>
      <xdr:colOff>2002801</xdr:colOff>
      <xdr:row>3</xdr:row>
      <xdr:rowOff>665364</xdr:rowOff>
    </xdr:to>
    <xdr:pic>
      <xdr:nvPicPr>
        <xdr:cNvPr id="5" name="Imagen 1">
          <a:extLst>
            <a:ext uri="{FF2B5EF4-FFF2-40B4-BE49-F238E27FC236}">
              <a16:creationId xmlns:a16="http://schemas.microsoft.com/office/drawing/2014/main" id="{11728BE4-A650-440B-9F0D-998349310C55}"/>
            </a:ext>
          </a:extLst>
        </xdr:cNvPr>
        <xdr:cNvPicPr>
          <a:picLocks noChangeAspect="1"/>
        </xdr:cNvPicPr>
      </xdr:nvPicPr>
      <xdr:blipFill>
        <a:blip xmlns:r="http://schemas.openxmlformats.org/officeDocument/2006/relationships" r:embed="rId1"/>
        <a:stretch>
          <a:fillRect/>
        </a:stretch>
      </xdr:blipFill>
      <xdr:spPr>
        <a:xfrm>
          <a:off x="3674918" y="457199"/>
          <a:ext cx="1957254" cy="10356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1224024</xdr:colOff>
      <xdr:row>6</xdr:row>
      <xdr:rowOff>2487556</xdr:rowOff>
    </xdr:from>
    <xdr:to>
      <xdr:col>3</xdr:col>
      <xdr:colOff>760656</xdr:colOff>
      <xdr:row>6</xdr:row>
      <xdr:rowOff>3504045</xdr:rowOff>
    </xdr:to>
    <xdr:pic>
      <xdr:nvPicPr>
        <xdr:cNvPr id="2" name="Imagen 1">
          <a:extLst>
            <a:ext uri="{FF2B5EF4-FFF2-40B4-BE49-F238E27FC236}">
              <a16:creationId xmlns:a16="http://schemas.microsoft.com/office/drawing/2014/main" id="{7AE21448-C3AC-4282-BDD8-A8619837D44B}"/>
            </a:ext>
          </a:extLst>
        </xdr:cNvPr>
        <xdr:cNvPicPr>
          <a:picLocks noChangeAspect="1"/>
        </xdr:cNvPicPr>
      </xdr:nvPicPr>
      <xdr:blipFill>
        <a:blip xmlns:r="http://schemas.openxmlformats.org/officeDocument/2006/relationships" r:embed="rId1"/>
        <a:stretch>
          <a:fillRect/>
        </a:stretch>
      </xdr:blipFill>
      <xdr:spPr>
        <a:xfrm>
          <a:off x="2005074" y="4087756"/>
          <a:ext cx="3918132" cy="1016489"/>
        </a:xfrm>
        <a:prstGeom prst="rect">
          <a:avLst/>
        </a:prstGeom>
      </xdr:spPr>
    </xdr:pic>
    <xdr:clientData/>
  </xdr:twoCellAnchor>
  <xdr:twoCellAnchor>
    <xdr:from>
      <xdr:col>1</xdr:col>
      <xdr:colOff>1197909</xdr:colOff>
      <xdr:row>6</xdr:row>
      <xdr:rowOff>2988609</xdr:rowOff>
    </xdr:from>
    <xdr:to>
      <xdr:col>3</xdr:col>
      <xdr:colOff>749674</xdr:colOff>
      <xdr:row>6</xdr:row>
      <xdr:rowOff>3145491</xdr:rowOff>
    </xdr:to>
    <xdr:sp macro="" textlink="">
      <xdr:nvSpPr>
        <xdr:cNvPr id="4" name="Rectángulo 3">
          <a:extLst>
            <a:ext uri="{FF2B5EF4-FFF2-40B4-BE49-F238E27FC236}">
              <a16:creationId xmlns:a16="http://schemas.microsoft.com/office/drawing/2014/main" id="{DAFA1003-5DC0-46D4-BC80-677A0D5D9D91}"/>
            </a:ext>
          </a:extLst>
        </xdr:cNvPr>
        <xdr:cNvSpPr/>
      </xdr:nvSpPr>
      <xdr:spPr>
        <a:xfrm>
          <a:off x="1978959" y="4588809"/>
          <a:ext cx="3933265" cy="156882"/>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xdr:col>
      <xdr:colOff>939388</xdr:colOff>
      <xdr:row>3</xdr:row>
      <xdr:rowOff>59054</xdr:rowOff>
    </xdr:from>
    <xdr:to>
      <xdr:col>3</xdr:col>
      <xdr:colOff>822063</xdr:colOff>
      <xdr:row>6</xdr:row>
      <xdr:rowOff>2542456</xdr:rowOff>
    </xdr:to>
    <xdr:pic>
      <xdr:nvPicPr>
        <xdr:cNvPr id="6" name="Imagen 5">
          <a:extLst>
            <a:ext uri="{FF2B5EF4-FFF2-40B4-BE49-F238E27FC236}">
              <a16:creationId xmlns:a16="http://schemas.microsoft.com/office/drawing/2014/main" id="{7E9D0714-0FC3-42FF-97EA-7619A12B190F}"/>
            </a:ext>
          </a:extLst>
        </xdr:cNvPr>
        <xdr:cNvPicPr>
          <a:picLocks noChangeAspect="1"/>
        </xdr:cNvPicPr>
      </xdr:nvPicPr>
      <xdr:blipFill>
        <a:blip xmlns:r="http://schemas.openxmlformats.org/officeDocument/2006/relationships" r:embed="rId2"/>
        <a:stretch>
          <a:fillRect/>
        </a:stretch>
      </xdr:blipFill>
      <xdr:spPr>
        <a:xfrm>
          <a:off x="1720438" y="897254"/>
          <a:ext cx="4264175" cy="3245402"/>
        </a:xfrm>
        <a:prstGeom prst="rect">
          <a:avLst/>
        </a:prstGeom>
      </xdr:spPr>
    </xdr:pic>
    <xdr:clientData/>
  </xdr:twoCellAnchor>
  <xdr:twoCellAnchor>
    <xdr:from>
      <xdr:col>1</xdr:col>
      <xdr:colOff>1157344</xdr:colOff>
      <xdr:row>6</xdr:row>
      <xdr:rowOff>1311759</xdr:rowOff>
    </xdr:from>
    <xdr:to>
      <xdr:col>3</xdr:col>
      <xdr:colOff>975136</xdr:colOff>
      <xdr:row>6</xdr:row>
      <xdr:rowOff>1443091</xdr:rowOff>
    </xdr:to>
    <xdr:sp macro="" textlink="">
      <xdr:nvSpPr>
        <xdr:cNvPr id="7" name="Rectángulo 6">
          <a:extLst>
            <a:ext uri="{FF2B5EF4-FFF2-40B4-BE49-F238E27FC236}">
              <a16:creationId xmlns:a16="http://schemas.microsoft.com/office/drawing/2014/main" id="{184225C2-2BEB-4371-A83E-0E0D0B37D4BB}"/>
            </a:ext>
          </a:extLst>
        </xdr:cNvPr>
        <xdr:cNvSpPr/>
      </xdr:nvSpPr>
      <xdr:spPr>
        <a:xfrm>
          <a:off x="1938394" y="2911959"/>
          <a:ext cx="4199292" cy="131332"/>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lc001\groups\William\Excel\WINDOWS\TEMP\EST07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lc001\groups\RO%20POR%20ACTIVIDADES\ACTIVIDADES\GCOPME\COORDINACION%20MTO%20PLANTAS\Metalmec&#225;nica\Corrosi&#243;n\CORROSION\CORROSION\CONTRATA\INSPECTO\INSPECTO\2001\Pcr-108\PSI08500\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V&#237;nculoExternoRecuperado1?3B47CA0F" TargetMode="External"/><Relationship Id="rId1" Type="http://schemas.openxmlformats.org/officeDocument/2006/relationships/externalLinkPath" Target="file:///\\3B47CA0F\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xlFile://Root/Users/Administrador/Desktop/AMV03NARI&#209;O%20ACTUAL/PRESUPUESTOS/Ruta%201702/PRESENTACI&#211;N%20BOGOT&#193;_RUTA%201702_26%20MARZO%202012/a%20%20aaInformaci&#243;n%20GRUPO%204/A%20MInformes%20Mensuales/Informe%20de%20estado%20vial%20ene/aCCIDENTES%20DE%2019"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NGMARIOR\Ing%20Mario-w\Luis%20Eduardo\Devisab\APUS_TRABAJO%20GOBERNACION\DEVISAB%202011-03-03-04\LA%20GRAN%20VIA%20CACHIPAY%20ANOLAIMA\CANTIDADES%20Y%20PRESUPUESTOS\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1.27\presupuestos\OPERATIVA\OFERTAS\ECOPETROL\Data%20G%20Operativa\OFERTAS%20PRESENTADAS\NUEVA%20OFERTA%20TORRES-CONVERTIDOR\lefa\excel\30CONJUL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B2BDEA4\NOMINA%20CONVENC"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D:\Aquitania\Cofinanciacion\FICHAS%20Y%20FORMATOS\UNITARIOS%20GENERALES.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INGMARIOR\Ing%20Mario-w\Users\Ing.%20Henry\AppData\Roaming\Microsoft\Excel\Cantidades%20Hidr&#225;ulicas%20%20La%20Mesa%20Mesitas%202010-12-3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9786AFA\NOMINA%20CONVENCIONAL.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INGGABRIEL\Ing%20Gabriel-W\Ing%20Juan%20Diego\CONSULTORIA\TOCAIMA%20-%20JERUSALEN\Tramo%20II\Geometrico\83.%20ENTREGA%20TOCAIMA%20-%20JERUSALEN%20TRAMO%202%20(30-11-2012)\ANEXOS\Anexos%20T2.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INGMARIOR\Ing%20Mario-w\Users\CONSORCIO%20DEVISAD\Documents\DEVISAB%20-%20ING%20HENRY\OBRAS\4.GRAN%20VIA%20CACHIPAY\Cantidades%20obras%20de%20arte-HENRY.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Users\TRAMO%20III\Desktop\Nueva%20carpeta\Documents%20and%20Settings\Adolfo%20Leon\Mis%20documentos\Mis%20documentos\ACTA%20No%2040\ACTA%20No36\CONSORCIO%20acta%20No35\Mis%20documentos\WINDOWS\TEMP\RELACI~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5.xml.rels><?xml version="1.0" encoding="UTF-8" standalone="yes"?>
<Relationships xmlns="http://schemas.openxmlformats.org/package/2006/relationships"><Relationship Id="rId1" Type="http://schemas.microsoft.com/office/2006/relationships/xlExternalLinkPath/xlPathMissing" Target="REPROJM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Users\TRAMO%20III\Desktop\Nueva%20carpeta\Users\Subtecnica.PROCOPAL\Documents\MVM\DEVIMED%20S.A\San%20Vicente\HLOPEZA\GERONA\CANTIDADES%20REPOSICION\SUBCIRCUITO%207\REDES7.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15576A2\partidas_cant_tub_final_04.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dmon\consorcio%20ingaf\informe%20semanal\INFORMESEMANAL%20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lc001\groups\RO%20POR%20ACTIVIDADES\ACTIVIDADES\Mis%20Documentos\PROYECTO%20PMM%20-%202004\COMPRES.%20SVG%202004\Cuadro%20Montajes%20Electrico%20Instrumentaci&#243;n%20y%20control.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89.xml.rels><?xml version="1.0" encoding="UTF-8" standalone="yes"?>
<Relationships xmlns="http://schemas.openxmlformats.org/package/2006/relationships"><Relationship Id="rId2" Type="http://schemas.microsoft.com/office/2019/04/relationships/externalLinkLongPath" Target="Contratacion%20PME%20v021?3B47CA0F" TargetMode="External"/><Relationship Id="rId1" Type="http://schemas.openxmlformats.org/officeDocument/2006/relationships/externalLinkPath" Target="file:///\\3B47CA0F\Contratacion%20PME%20v021"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CE431D1\CONSOLIDADO%20SOA_REQUERIMIENTOS%20NAFTA_100_2014.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D:\Users\clbedoya1\Downloads\BASE%20SITP%20COMPLETA%20CON%20POLIZAS%20TODAS%20LAS%20LOCALIDADES%20INCLUIDO%20JORGE%20MAR%2024%20CON%20EMERGENCIAS%20(1).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ngedwin\ing%20edwin-w\OBRAS\BASE%20APU-DEVISAB.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Formatos.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D:\Aquitania\Mis%20documentos\MIKO%20EN%20EJECUCION\NUNCHIA\Cofinanciacion\FICHAS%20Y%20FORMATOS\UNITARIOS%20GENERALES.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28.1.239.62\compartida\DOCUMENTOS%20OFICINA\PACC's\PACC%20PIO%202006\PACC%20de%20Inversiones%20PIO%202006%20Yarigui-Garza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gomez\CompTotal\Temp\perseoP85324650\5202371-IC-0.5-GE-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sheetData sheetId="213"/>
      <sheetData sheetId="214"/>
      <sheetData sheetId="215"/>
      <sheetData sheetId="216"/>
      <sheetData sheetId="217" refreshError="1"/>
      <sheetData sheetId="218" refreshError="1"/>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ane7"/>
      <definedName name="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Modelo financiero"/>
    </sheetNames>
    <definedNames>
      <definedName name="_xlbgnm.ane7"/>
      <definedName name="_xlbgnm.ane8"/>
      <definedName name="ane7"/>
      <definedName name="ane8"/>
    </defined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REF"/>
    </sheetNames>
    <definedNames>
      <definedName name="_xlbgnm.ane7"/>
      <definedName name="_xlbgnm.ane8"/>
      <definedName name="ane7"/>
      <definedName name="ane8"/>
    </defined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refreshError="1"/>
      <sheetData sheetId="568" refreshError="1"/>
      <sheetData sheetId="5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
    </sheetNames>
    <definedNames>
      <definedName name="absc"/>
    </definedNames>
    <sheetDataSet>
      <sheetData sheetId="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sheetData sheetId="2" refreshError="1"/>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ÍSICO"/>
      <sheetName val="PRESUPUESTAL"/>
      <sheetName val="A34310"/>
    </sheetNames>
    <sheetDataSet>
      <sheetData sheetId="0"/>
      <sheetData sheetId="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sheetData sheetId="1"/>
      <sheetData sheetId="2"/>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occ"/>
      <sheetName val="steel"/>
    </sheetNames>
    <sheetDataSet>
      <sheetData sheetId="0"/>
      <sheetData sheetId="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elo"/>
      <sheetName val="medelo (2)"/>
    </sheetNames>
    <sheetDataSet>
      <sheetData sheetId="0" refreshError="1"/>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sheetData sheetId="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Insum"/>
    </sheetNames>
    <sheetDataSet>
      <sheetData sheetId="0"/>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sheetData sheetId="1"/>
      <sheetData sheetId="2"/>
      <sheetData sheetId="3"/>
      <sheetData sheetId="4"/>
      <sheetData sheetId="5"/>
      <sheetData sheetId="6"/>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sheetData sheetId="7"/>
      <sheetData sheetId="8"/>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 a tierra"/>
    </sheetNames>
    <sheetDataSet>
      <sheetData sheetId="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sheetData sheetId="3" refreshError="1"/>
      <sheetData sheetId="4" refreshError="1"/>
      <sheetData sheetId="5"/>
      <sheetData sheetId="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sheetData sheetId="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sheetData sheetId="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s>
    <sheetDataSet>
      <sheetData sheetId="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s>
    <sheetDataSet>
      <sheetData sheetId="0"/>
      <sheetData sheetId="1"/>
      <sheetData sheetId="2"/>
      <sheetData sheetId="3" refreshError="1"/>
      <sheetData sheetId="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s>
    <sheetDataSet>
      <sheetData sheetId="0"/>
      <sheetData sheetId="1"/>
      <sheetData sheetId="2"/>
      <sheetData sheetId="3"/>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sheetName val="Contratacion PME v021"/>
    </sheetNames>
    <sheetDataSet>
      <sheetData sheetId="0"/>
      <sheetData sheetId="1" refreshError="1"/>
      <sheetData sheetId="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INTERV"/>
      <sheetName val="BD_SITP_08"/>
      <sheetName val="BD_SITP_19"/>
      <sheetName val="TipIntSup-Indices SITP "/>
      <sheetName val="BD_SITP_04"/>
      <sheetName val="BD_SITP_06"/>
      <sheetName val="BD_SITP_16"/>
      <sheetName val="BD_SITP_10"/>
      <sheetName val="BD_SITP_01"/>
      <sheetName val="BD_SITP-11"/>
      <sheetName val="BD_SITP_07"/>
      <sheetName val="BD_SITP_17"/>
      <sheetName val="BD_SITP_13"/>
      <sheetName val="BD_SITP_18"/>
      <sheetName val="BD_SITP_09"/>
      <sheetName val="BD_SITP_03"/>
      <sheetName val="BD_SITP_14"/>
      <sheetName val="BD_SITP_15"/>
      <sheetName val="BD_SITP_02"/>
      <sheetName val="BD_SITP_05"/>
      <sheetName val="BD_SITP_1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1 "/>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sheetData sheetId="2"/>
      <sheetData sheetId="3"/>
      <sheetData sheetId="4"/>
      <sheetData sheetId="5"/>
      <sheetData sheetId="6"/>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UNITARIOS GENERALES"/>
    </sheetNames>
    <sheetDataSet>
      <sheetData sheetId="0"/>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sheetData sheetId="1"/>
      <sheetData sheetId="2"/>
      <sheetData sheetId="3"/>
      <sheetData sheetId="4"/>
      <sheetData sheetId="5"/>
      <sheetData sheetId="6"/>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PIO"/>
    </sheetNames>
    <sheetDataSet>
      <sheetData sheetId="0" refreshError="1"/>
      <sheetData sheetId="1"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sheetData sheetId="2"/>
      <sheetData sheetId="3"/>
      <sheetData sheetId="4"/>
      <sheetData sheetId="5"/>
      <sheetData sheetId="6"/>
      <sheetData sheetId="7" refreshError="1"/>
    </sheetDataSet>
  </externalBook>
</externalLink>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
  <rv s="0">
    <v>0</v>
    <v>5</v>
  </rv>
  <rv s="0">
    <v>1</v>
    <v>5</v>
  </rv>
  <rv s="0">
    <v>2</v>
    <v>5</v>
  </rv>
  <rv s="0">
    <v>3</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95879-023E-498A-8AE6-04AF8D7CD2AD}">
  <sheetPr>
    <tabColor rgb="FF92D050"/>
  </sheetPr>
  <dimension ref="A1:B4"/>
  <sheetViews>
    <sheetView workbookViewId="0">
      <selection activeCell="B5" sqref="B5"/>
    </sheetView>
  </sheetViews>
  <sheetFormatPr defaultColWidth="11.42578125" defaultRowHeight="14.45"/>
  <sheetData>
    <row r="1" spans="1:2">
      <c r="A1" t="s">
        <v>0</v>
      </c>
    </row>
    <row r="3" spans="1:2">
      <c r="B3" t="s">
        <v>1</v>
      </c>
    </row>
    <row r="4" spans="1:2">
      <c r="B4" t="s">
        <v>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C3:U49"/>
  <sheetViews>
    <sheetView topLeftCell="C11" zoomScale="104" zoomScaleNormal="175" workbookViewId="0">
      <selection activeCell="C11" sqref="C11"/>
    </sheetView>
  </sheetViews>
  <sheetFormatPr defaultColWidth="11.42578125" defaultRowHeight="13.9"/>
  <cols>
    <col min="1" max="13" width="11.42578125" style="68"/>
    <col min="14" max="14" width="23.42578125" style="68" customWidth="1"/>
    <col min="15" max="15" width="18.7109375" style="68" bestFit="1" customWidth="1"/>
    <col min="16" max="16" width="16.42578125" style="68" bestFit="1" customWidth="1"/>
    <col min="17" max="16384" width="11.42578125" style="68"/>
  </cols>
  <sheetData>
    <row r="3" spans="3:21" ht="80.25" customHeight="1">
      <c r="C3" s="425" t="s">
        <v>3</v>
      </c>
      <c r="D3" s="426"/>
      <c r="E3" s="426"/>
      <c r="F3" s="426"/>
      <c r="G3" s="426"/>
      <c r="H3" s="426"/>
      <c r="I3" s="426"/>
      <c r="J3" s="426"/>
      <c r="K3" s="426"/>
      <c r="L3" s="427"/>
      <c r="N3" s="424" t="s">
        <v>4</v>
      </c>
      <c r="O3" s="424"/>
      <c r="P3" s="424"/>
      <c r="Q3" s="424"/>
      <c r="R3" s="424"/>
      <c r="S3" s="67"/>
      <c r="T3" s="67"/>
      <c r="U3" s="67"/>
    </row>
    <row r="5" spans="3:21" ht="12.75" customHeight="1">
      <c r="C5" s="434" t="s">
        <v>5</v>
      </c>
      <c r="D5" s="435"/>
      <c r="E5" s="435"/>
      <c r="F5" s="435"/>
      <c r="G5" s="435"/>
      <c r="H5" s="435"/>
      <c r="I5" s="435"/>
      <c r="J5" s="435"/>
      <c r="K5" s="435"/>
      <c r="L5" s="436"/>
      <c r="M5" s="66"/>
      <c r="N5" s="66"/>
      <c r="O5" s="75" t="s">
        <v>6</v>
      </c>
      <c r="P5" s="75" t="s">
        <v>7</v>
      </c>
    </row>
    <row r="6" spans="3:21" ht="25.5" customHeight="1">
      <c r="C6" s="428" t="s">
        <v>8</v>
      </c>
      <c r="D6" s="429"/>
      <c r="E6" s="429"/>
      <c r="F6" s="429"/>
      <c r="G6" s="429"/>
      <c r="H6" s="429"/>
      <c r="I6" s="429"/>
      <c r="J6" s="429"/>
      <c r="K6" s="429"/>
      <c r="L6" s="430"/>
      <c r="O6" s="75" t="s">
        <v>9</v>
      </c>
      <c r="P6" s="76">
        <v>62022489</v>
      </c>
    </row>
    <row r="7" spans="3:21" ht="113.45" customHeight="1">
      <c r="C7" s="431" t="s">
        <v>10</v>
      </c>
      <c r="D7" s="432"/>
      <c r="E7" s="432"/>
      <c r="F7" s="432"/>
      <c r="G7" s="432"/>
      <c r="H7" s="432"/>
      <c r="I7" s="432"/>
      <c r="J7" s="432"/>
      <c r="K7" s="432"/>
      <c r="L7" s="433"/>
      <c r="N7" s="68" t="s">
        <v>11</v>
      </c>
    </row>
    <row r="8" spans="3:21" ht="183" hidden="1" customHeight="1">
      <c r="C8" s="437"/>
      <c r="D8" s="432"/>
      <c r="E8" s="432"/>
      <c r="F8" s="432"/>
      <c r="G8" s="432"/>
      <c r="H8" s="432"/>
      <c r="I8" s="432"/>
      <c r="J8" s="432"/>
      <c r="K8" s="432"/>
      <c r="L8" s="433"/>
    </row>
    <row r="9" spans="3:21">
      <c r="C9" s="438"/>
      <c r="D9" s="439"/>
      <c r="E9" s="439"/>
      <c r="F9" s="439"/>
      <c r="G9" s="439"/>
      <c r="H9" s="439"/>
      <c r="I9" s="439"/>
      <c r="J9" s="439"/>
      <c r="K9" s="439"/>
      <c r="L9" s="440"/>
    </row>
    <row r="10" spans="3:21" ht="28.5" customHeight="1">
      <c r="C10" s="428" t="s">
        <v>12</v>
      </c>
      <c r="D10" s="429"/>
      <c r="E10" s="429"/>
      <c r="F10" s="429"/>
      <c r="G10" s="429"/>
      <c r="H10" s="429"/>
      <c r="I10" s="429"/>
      <c r="J10" s="429"/>
      <c r="K10" s="429"/>
      <c r="L10" s="430"/>
    </row>
    <row r="11" spans="3:21" ht="62.25" customHeight="1" thickBot="1">
      <c r="C11" s="441" t="s">
        <v>13</v>
      </c>
      <c r="D11" s="442"/>
      <c r="E11" s="442"/>
      <c r="F11" s="442"/>
      <c r="G11" s="442"/>
      <c r="H11" s="442"/>
      <c r="I11" s="442"/>
      <c r="J11" s="442"/>
      <c r="K11" s="442"/>
      <c r="L11" s="443"/>
    </row>
    <row r="12" spans="3:21" ht="56.45" customHeight="1" thickBot="1">
      <c r="C12" s="450"/>
      <c r="D12" s="450"/>
      <c r="E12" s="450"/>
      <c r="F12" s="450"/>
      <c r="G12" s="450"/>
      <c r="H12" s="450"/>
      <c r="I12" s="450"/>
      <c r="J12" s="450"/>
      <c r="K12" s="450"/>
      <c r="L12" s="450"/>
    </row>
    <row r="13" spans="3:21" ht="90" customHeight="1">
      <c r="C13" s="451" t="s">
        <v>14</v>
      </c>
      <c r="D13" s="452"/>
      <c r="E13" s="452"/>
      <c r="F13" s="452"/>
      <c r="G13" s="452"/>
      <c r="H13" s="452"/>
      <c r="I13" s="452"/>
      <c r="J13" s="452"/>
      <c r="K13" s="452"/>
      <c r="L13" s="453"/>
      <c r="M13" s="65"/>
    </row>
    <row r="14" spans="3:21" ht="54" customHeight="1">
      <c r="C14" s="454"/>
      <c r="D14" s="455"/>
      <c r="E14" s="455"/>
      <c r="F14" s="455"/>
      <c r="G14" s="455"/>
      <c r="H14" s="455"/>
      <c r="I14" s="455"/>
      <c r="J14" s="455"/>
      <c r="K14" s="455"/>
      <c r="L14" s="456"/>
      <c r="M14" s="65"/>
    </row>
    <row r="15" spans="3:21" ht="35.25" customHeight="1">
      <c r="C15" s="454"/>
      <c r="D15" s="455"/>
      <c r="E15" s="455"/>
      <c r="F15" s="455"/>
      <c r="G15" s="455"/>
      <c r="H15" s="455"/>
      <c r="I15" s="455"/>
      <c r="J15" s="455"/>
      <c r="K15" s="455"/>
      <c r="L15" s="456"/>
      <c r="M15" s="65"/>
    </row>
    <row r="16" spans="3:21" ht="68.25" customHeight="1">
      <c r="C16" s="454"/>
      <c r="D16" s="455"/>
      <c r="E16" s="455"/>
      <c r="F16" s="455"/>
      <c r="G16" s="455"/>
      <c r="H16" s="455"/>
      <c r="I16" s="455"/>
      <c r="J16" s="455"/>
      <c r="K16" s="455"/>
      <c r="L16" s="456"/>
      <c r="M16" s="65"/>
    </row>
    <row r="17" spans="3:13" ht="172.15" customHeight="1">
      <c r="C17" s="454"/>
      <c r="D17" s="455"/>
      <c r="E17" s="455"/>
      <c r="F17" s="455"/>
      <c r="G17" s="455"/>
      <c r="H17" s="455"/>
      <c r="I17" s="455"/>
      <c r="J17" s="455"/>
      <c r="K17" s="455"/>
      <c r="L17" s="456"/>
      <c r="M17" s="65"/>
    </row>
    <row r="18" spans="3:13" ht="60.75" customHeight="1">
      <c r="C18" s="454"/>
      <c r="D18" s="455"/>
      <c r="E18" s="455"/>
      <c r="F18" s="455"/>
      <c r="G18" s="455"/>
      <c r="H18" s="455"/>
      <c r="I18" s="455"/>
      <c r="J18" s="455"/>
      <c r="K18" s="455"/>
      <c r="L18" s="456"/>
      <c r="M18" s="65"/>
    </row>
    <row r="19" spans="3:13" ht="77.25" customHeight="1">
      <c r="C19" s="454"/>
      <c r="D19" s="455"/>
      <c r="E19" s="455"/>
      <c r="F19" s="455"/>
      <c r="G19" s="455"/>
      <c r="H19" s="455"/>
      <c r="I19" s="455"/>
      <c r="J19" s="455"/>
      <c r="K19" s="455"/>
      <c r="L19" s="456"/>
      <c r="M19" s="65"/>
    </row>
    <row r="20" spans="3:13" ht="77.25" customHeight="1">
      <c r="C20" s="454"/>
      <c r="D20" s="455"/>
      <c r="E20" s="455"/>
      <c r="F20" s="455"/>
      <c r="G20" s="455"/>
      <c r="H20" s="455"/>
      <c r="I20" s="455"/>
      <c r="J20" s="455"/>
      <c r="K20" s="455"/>
      <c r="L20" s="456"/>
      <c r="M20" s="65"/>
    </row>
    <row r="21" spans="3:13" ht="193.9" customHeight="1">
      <c r="C21" s="454"/>
      <c r="D21" s="455"/>
      <c r="E21" s="455"/>
      <c r="F21" s="455"/>
      <c r="G21" s="455"/>
      <c r="H21" s="455"/>
      <c r="I21" s="455"/>
      <c r="J21" s="455"/>
      <c r="K21" s="455"/>
      <c r="L21" s="456"/>
      <c r="M21" s="65"/>
    </row>
    <row r="22" spans="3:13" ht="77.25" customHeight="1">
      <c r="C22" s="454"/>
      <c r="D22" s="455"/>
      <c r="E22" s="455"/>
      <c r="F22" s="455"/>
      <c r="G22" s="455"/>
      <c r="H22" s="455"/>
      <c r="I22" s="455"/>
      <c r="J22" s="455"/>
      <c r="K22" s="455"/>
      <c r="L22" s="456"/>
      <c r="M22" s="65"/>
    </row>
    <row r="23" spans="3:13" ht="77.25" customHeight="1">
      <c r="C23" s="454"/>
      <c r="D23" s="455"/>
      <c r="E23" s="455"/>
      <c r="F23" s="455"/>
      <c r="G23" s="455"/>
      <c r="H23" s="455"/>
      <c r="I23" s="455"/>
      <c r="J23" s="455"/>
      <c r="K23" s="455"/>
      <c r="L23" s="456"/>
      <c r="M23" s="65"/>
    </row>
    <row r="24" spans="3:13" ht="77.25" customHeight="1">
      <c r="C24" s="454"/>
      <c r="D24" s="455"/>
      <c r="E24" s="455"/>
      <c r="F24" s="455"/>
      <c r="G24" s="455"/>
      <c r="H24" s="455"/>
      <c r="I24" s="455"/>
      <c r="J24" s="455"/>
      <c r="K24" s="455"/>
      <c r="L24" s="456"/>
      <c r="M24" s="65"/>
    </row>
    <row r="25" spans="3:13" ht="211.5" customHeight="1" thickBot="1">
      <c r="C25" s="457"/>
      <c r="D25" s="458"/>
      <c r="E25" s="458"/>
      <c r="F25" s="458"/>
      <c r="G25" s="458"/>
      <c r="H25" s="458"/>
      <c r="I25" s="458"/>
      <c r="J25" s="458"/>
      <c r="K25" s="458"/>
      <c r="L25" s="459"/>
      <c r="M25" s="65"/>
    </row>
    <row r="26" spans="3:13" ht="14.45" thickBot="1"/>
    <row r="27" spans="3:13" ht="14.45" thickBot="1">
      <c r="C27" s="444" t="s">
        <v>15</v>
      </c>
      <c r="D27" s="445"/>
      <c r="E27" s="445"/>
      <c r="F27" s="445"/>
      <c r="G27" s="445"/>
      <c r="H27" s="445"/>
      <c r="I27" s="445"/>
      <c r="J27" s="445"/>
      <c r="K27" s="445"/>
      <c r="L27" s="446"/>
    </row>
    <row r="28" spans="3:13" ht="309" customHeight="1" thickBot="1">
      <c r="C28" s="447" t="s">
        <v>16</v>
      </c>
      <c r="D28" s="448"/>
      <c r="E28" s="448"/>
      <c r="F28" s="448"/>
      <c r="G28" s="448"/>
      <c r="H28" s="448"/>
      <c r="I28" s="448"/>
      <c r="J28" s="448"/>
      <c r="K28" s="448"/>
      <c r="L28" s="449"/>
    </row>
    <row r="29" spans="3:13" ht="14.45" thickBot="1"/>
    <row r="30" spans="3:13" ht="14.45" thickBot="1">
      <c r="C30" s="444" t="s">
        <v>17</v>
      </c>
      <c r="D30" s="445"/>
      <c r="E30" s="445"/>
      <c r="F30" s="445"/>
      <c r="G30" s="445"/>
      <c r="H30" s="445"/>
      <c r="I30" s="445"/>
      <c r="J30" s="445"/>
      <c r="K30" s="445"/>
      <c r="L30" s="446"/>
    </row>
    <row r="31" spans="3:13" ht="312" customHeight="1" thickBot="1">
      <c r="C31" s="447" t="s">
        <v>18</v>
      </c>
      <c r="D31" s="448"/>
      <c r="E31" s="448"/>
      <c r="F31" s="448"/>
      <c r="G31" s="448"/>
      <c r="H31" s="448"/>
      <c r="I31" s="448"/>
      <c r="J31" s="448"/>
      <c r="K31" s="448"/>
      <c r="L31" s="449"/>
    </row>
    <row r="32" spans="3:13" ht="14.45" thickBot="1"/>
    <row r="33" spans="3:12" ht="14.45" thickBot="1">
      <c r="C33" s="444" t="s">
        <v>19</v>
      </c>
      <c r="D33" s="445"/>
      <c r="E33" s="445"/>
      <c r="F33" s="445"/>
      <c r="G33" s="445"/>
      <c r="H33" s="445"/>
      <c r="I33" s="445"/>
      <c r="J33" s="445"/>
      <c r="K33" s="445"/>
      <c r="L33" s="446"/>
    </row>
    <row r="34" spans="3:12" ht="159" customHeight="1" thickBot="1">
      <c r="C34" s="447" t="s">
        <v>20</v>
      </c>
      <c r="D34" s="448"/>
      <c r="E34" s="448"/>
      <c r="F34" s="448"/>
      <c r="G34" s="448"/>
      <c r="H34" s="448"/>
      <c r="I34" s="448"/>
      <c r="J34" s="448"/>
      <c r="K34" s="448"/>
      <c r="L34" s="449"/>
    </row>
    <row r="35" spans="3:12" ht="14.45" thickBot="1"/>
    <row r="36" spans="3:12" ht="14.45" thickBot="1">
      <c r="C36" s="444" t="s">
        <v>21</v>
      </c>
      <c r="D36" s="445"/>
      <c r="E36" s="445"/>
      <c r="F36" s="445"/>
      <c r="G36" s="445"/>
      <c r="H36" s="445"/>
      <c r="I36" s="445"/>
      <c r="J36" s="445"/>
      <c r="K36" s="445"/>
      <c r="L36" s="446"/>
    </row>
    <row r="37" spans="3:12" ht="288.75" customHeight="1">
      <c r="C37" s="460" t="s">
        <v>22</v>
      </c>
      <c r="D37" s="461"/>
      <c r="E37" s="461"/>
      <c r="F37" s="461"/>
      <c r="G37" s="461"/>
      <c r="H37" s="461"/>
      <c r="I37" s="461"/>
      <c r="J37" s="461"/>
      <c r="K37" s="461"/>
      <c r="L37" s="462"/>
    </row>
    <row r="38" spans="3:12" ht="339" customHeight="1" thickBot="1">
      <c r="C38" s="463"/>
      <c r="D38" s="464"/>
      <c r="E38" s="464"/>
      <c r="F38" s="464"/>
      <c r="G38" s="464"/>
      <c r="H38" s="464"/>
      <c r="I38" s="464"/>
      <c r="J38" s="464"/>
      <c r="K38" s="464"/>
      <c r="L38" s="465"/>
    </row>
    <row r="39" spans="3:12" ht="14.45" thickBot="1"/>
    <row r="40" spans="3:12" ht="14.45" thickBot="1">
      <c r="C40" s="444" t="s">
        <v>23</v>
      </c>
      <c r="D40" s="445"/>
      <c r="E40" s="445"/>
      <c r="F40" s="445"/>
      <c r="G40" s="445"/>
      <c r="H40" s="445"/>
      <c r="I40" s="445"/>
      <c r="J40" s="445"/>
      <c r="K40" s="445"/>
      <c r="L40" s="446"/>
    </row>
    <row r="41" spans="3:12" ht="202.5" customHeight="1" thickBot="1">
      <c r="C41" s="447" t="s">
        <v>24</v>
      </c>
      <c r="D41" s="448"/>
      <c r="E41" s="448"/>
      <c r="F41" s="448"/>
      <c r="G41" s="448"/>
      <c r="H41" s="448"/>
      <c r="I41" s="448"/>
      <c r="J41" s="448"/>
      <c r="K41" s="448"/>
      <c r="L41" s="449"/>
    </row>
    <row r="42" spans="3:12" ht="14.45" thickBot="1"/>
    <row r="44" spans="3:12" ht="14.45" thickBot="1">
      <c r="C44" s="444" t="s">
        <v>25</v>
      </c>
      <c r="D44" s="445"/>
      <c r="E44" s="445"/>
      <c r="F44" s="445"/>
      <c r="G44" s="445"/>
      <c r="H44" s="445"/>
      <c r="I44" s="445"/>
      <c r="J44" s="445"/>
      <c r="K44" s="445"/>
      <c r="L44" s="446"/>
    </row>
    <row r="45" spans="3:12" ht="200.25" customHeight="1" thickBot="1">
      <c r="C45" s="447" t="s">
        <v>26</v>
      </c>
      <c r="D45" s="448"/>
      <c r="E45" s="448"/>
      <c r="F45" s="448"/>
      <c r="G45" s="448"/>
      <c r="H45" s="448"/>
      <c r="I45" s="448"/>
      <c r="J45" s="448"/>
      <c r="K45" s="448"/>
      <c r="L45" s="449"/>
    </row>
    <row r="48" spans="3:12">
      <c r="C48" s="444" t="s">
        <v>27</v>
      </c>
      <c r="D48" s="445"/>
      <c r="E48" s="445"/>
      <c r="F48" s="445"/>
      <c r="G48" s="445"/>
      <c r="H48" s="445"/>
      <c r="I48" s="445"/>
      <c r="J48" s="445"/>
      <c r="K48" s="445"/>
      <c r="L48" s="446"/>
    </row>
    <row r="49" spans="3:12" ht="202.5" customHeight="1">
      <c r="C49" s="447" t="s">
        <v>28</v>
      </c>
      <c r="D49" s="448"/>
      <c r="E49" s="448"/>
      <c r="F49" s="448"/>
      <c r="G49" s="448"/>
      <c r="H49" s="448"/>
      <c r="I49" s="448"/>
      <c r="J49" s="448"/>
      <c r="K49" s="448"/>
      <c r="L49" s="449"/>
    </row>
  </sheetData>
  <sheetProtection formatCells="0" formatColumns="0" formatRows="0" insertColumns="0" insertRows="0" insertHyperlinks="0" deleteColumns="0" deleteRows="0" sort="0" autoFilter="0" pivotTables="0"/>
  <mergeCells count="25">
    <mergeCell ref="C48:L48"/>
    <mergeCell ref="C49:L49"/>
    <mergeCell ref="C44:L44"/>
    <mergeCell ref="C45:L45"/>
    <mergeCell ref="C12:L12"/>
    <mergeCell ref="C13:L25"/>
    <mergeCell ref="C31:L31"/>
    <mergeCell ref="C41:L41"/>
    <mergeCell ref="C33:L33"/>
    <mergeCell ref="C34:L34"/>
    <mergeCell ref="C36:L36"/>
    <mergeCell ref="C40:L40"/>
    <mergeCell ref="C37:L38"/>
    <mergeCell ref="C8:L8"/>
    <mergeCell ref="C9:L9"/>
    <mergeCell ref="C10:L10"/>
    <mergeCell ref="C11:L11"/>
    <mergeCell ref="C30:L30"/>
    <mergeCell ref="C28:L28"/>
    <mergeCell ref="C27:L27"/>
    <mergeCell ref="N3:R3"/>
    <mergeCell ref="C3:L3"/>
    <mergeCell ref="C6:L6"/>
    <mergeCell ref="C7:L7"/>
    <mergeCell ref="C5:L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440"/>
  <sheetViews>
    <sheetView tabSelected="1" view="pageBreakPreview" zoomScale="55" zoomScaleNormal="10" zoomScaleSheetLayoutView="55" workbookViewId="0">
      <pane xSplit="1" ySplit="6" topLeftCell="D7" activePane="bottomRight" state="frozen"/>
      <selection pane="bottomRight" activeCell="D7" sqref="D7"/>
      <selection pane="bottomLeft" activeCell="N7" sqref="N7"/>
      <selection pane="topRight" activeCell="N7" sqref="N7"/>
    </sheetView>
  </sheetViews>
  <sheetFormatPr defaultColWidth="11.42578125" defaultRowHeight="14.45"/>
  <cols>
    <col min="1" max="1" width="5.140625" style="24" bestFit="1" customWidth="1"/>
    <col min="2" max="2" width="44.85546875" style="116" customWidth="1"/>
    <col min="3" max="3" width="41.140625" style="116" customWidth="1"/>
    <col min="4" max="4" width="17.7109375" style="24" customWidth="1"/>
    <col min="5" max="5" width="19.42578125" style="116" bestFit="1" customWidth="1"/>
    <col min="6" max="6" width="12.42578125" style="24" bestFit="1" customWidth="1"/>
    <col min="7" max="7" width="43" style="116" customWidth="1"/>
    <col min="8" max="8" width="14.28515625" style="24" bestFit="1" customWidth="1"/>
    <col min="9" max="9" width="23.140625" style="100" bestFit="1" customWidth="1"/>
    <col min="10" max="10" width="16.28515625" style="24" bestFit="1" customWidth="1"/>
    <col min="11" max="11" width="49" style="24" customWidth="1"/>
    <col min="12" max="12" width="14.28515625" style="24" bestFit="1" customWidth="1"/>
    <col min="13" max="13" width="23.140625" style="100" bestFit="1" customWidth="1"/>
    <col min="14" max="14" width="15.85546875" style="24" customWidth="1"/>
    <col min="15" max="15" width="38.85546875" style="24" customWidth="1"/>
    <col min="16" max="16" width="14.28515625" style="24" bestFit="1" customWidth="1"/>
    <col min="17" max="17" width="23.140625" style="24" bestFit="1" customWidth="1"/>
    <col min="18" max="18" width="19.28515625" style="24" customWidth="1"/>
    <col min="19" max="19" width="38.85546875" style="24" customWidth="1"/>
    <col min="20" max="20" width="14.28515625" style="24" bestFit="1" customWidth="1"/>
    <col min="21" max="21" width="23.140625" style="24" bestFit="1" customWidth="1"/>
    <col min="22" max="22" width="19.28515625" style="24" customWidth="1"/>
    <col min="23" max="23" width="61.28515625" style="24" customWidth="1"/>
    <col min="24" max="28" width="11.42578125" style="24"/>
    <col min="29" max="29" width="10.140625" style="24" customWidth="1"/>
    <col min="30" max="30" width="11.42578125" style="24" hidden="1" customWidth="1"/>
    <col min="31" max="16384" width="11.42578125" style="24"/>
  </cols>
  <sheetData>
    <row r="1" spans="1:30" ht="26.25" customHeight="1">
      <c r="A1" s="469" t="s">
        <v>29</v>
      </c>
      <c r="B1" s="470"/>
      <c r="C1" s="470"/>
      <c r="D1" s="470"/>
      <c r="E1" s="470"/>
      <c r="F1" s="470"/>
      <c r="G1" s="470"/>
      <c r="H1" s="470"/>
      <c r="I1" s="470"/>
      <c r="J1" s="470"/>
      <c r="K1" s="470"/>
      <c r="L1" s="470"/>
      <c r="M1" s="470"/>
      <c r="N1" s="470"/>
      <c r="O1" s="470"/>
      <c r="P1" s="470"/>
      <c r="Q1" s="470"/>
      <c r="R1" s="470"/>
      <c r="S1" s="470"/>
      <c r="T1" s="470"/>
      <c r="U1" s="470"/>
      <c r="V1" s="470"/>
      <c r="W1" s="470"/>
    </row>
    <row r="2" spans="1:30" ht="26.25" customHeight="1">
      <c r="A2" s="471" t="s">
        <v>30</v>
      </c>
      <c r="B2" s="472"/>
      <c r="C2" s="472"/>
      <c r="D2" s="472"/>
      <c r="E2" s="472"/>
      <c r="F2" s="472"/>
      <c r="G2" s="472"/>
      <c r="H2" s="472"/>
      <c r="I2" s="472"/>
      <c r="J2" s="472"/>
      <c r="K2" s="472"/>
      <c r="L2" s="472"/>
      <c r="M2" s="472"/>
      <c r="N2" s="472"/>
      <c r="O2" s="472"/>
      <c r="P2" s="472"/>
      <c r="Q2" s="472"/>
      <c r="R2" s="472"/>
      <c r="S2" s="472"/>
      <c r="T2" s="472"/>
      <c r="U2" s="472"/>
      <c r="V2" s="472"/>
      <c r="W2" s="472"/>
    </row>
    <row r="3" spans="1:30" ht="15.6">
      <c r="A3" s="473" t="s">
        <v>31</v>
      </c>
      <c r="B3" s="475" t="s">
        <v>32</v>
      </c>
      <c r="C3" s="473" t="s">
        <v>33</v>
      </c>
      <c r="D3" s="477"/>
      <c r="E3" s="480" t="s">
        <v>34</v>
      </c>
      <c r="F3" s="466" t="s">
        <v>35</v>
      </c>
      <c r="G3" s="466"/>
      <c r="H3" s="466"/>
      <c r="I3" s="466"/>
      <c r="J3" s="466"/>
      <c r="K3" s="466"/>
      <c r="L3" s="466"/>
      <c r="M3" s="466"/>
      <c r="N3" s="466"/>
      <c r="O3" s="466"/>
      <c r="P3" s="466"/>
      <c r="Q3" s="466"/>
      <c r="R3" s="466"/>
      <c r="S3" s="97"/>
      <c r="T3" s="97"/>
      <c r="U3" s="97"/>
      <c r="V3" s="97"/>
      <c r="W3" s="467" t="s">
        <v>36</v>
      </c>
    </row>
    <row r="4" spans="1:30" ht="25.9" customHeight="1">
      <c r="A4" s="474"/>
      <c r="B4" s="476"/>
      <c r="C4" s="478"/>
      <c r="D4" s="479"/>
      <c r="E4" s="481"/>
      <c r="F4" s="482" t="s">
        <v>37</v>
      </c>
      <c r="G4" s="466" t="s">
        <v>38</v>
      </c>
      <c r="H4" s="466"/>
      <c r="I4" s="466"/>
      <c r="J4" s="466"/>
      <c r="K4" s="466" t="s">
        <v>39</v>
      </c>
      <c r="L4" s="466"/>
      <c r="M4" s="466"/>
      <c r="N4" s="466"/>
      <c r="O4" s="466" t="s">
        <v>40</v>
      </c>
      <c r="P4" s="466"/>
      <c r="Q4" s="466"/>
      <c r="R4" s="466"/>
      <c r="S4" s="466" t="s">
        <v>41</v>
      </c>
      <c r="T4" s="466"/>
      <c r="U4" s="466"/>
      <c r="V4" s="466"/>
      <c r="W4" s="467"/>
    </row>
    <row r="5" spans="1:30" ht="31.15">
      <c r="A5" s="474"/>
      <c r="B5" s="476"/>
      <c r="C5" s="197" t="s">
        <v>42</v>
      </c>
      <c r="D5" s="294" t="s">
        <v>43</v>
      </c>
      <c r="E5" s="479"/>
      <c r="F5" s="483"/>
      <c r="G5" s="77" t="s">
        <v>44</v>
      </c>
      <c r="H5" s="78" t="s">
        <v>45</v>
      </c>
      <c r="I5" s="99" t="s">
        <v>46</v>
      </c>
      <c r="J5" s="77" t="s">
        <v>47</v>
      </c>
      <c r="K5" s="77" t="s">
        <v>44</v>
      </c>
      <c r="L5" s="78" t="s">
        <v>45</v>
      </c>
      <c r="M5" s="99" t="s">
        <v>46</v>
      </c>
      <c r="N5" s="77" t="s">
        <v>47</v>
      </c>
      <c r="O5" s="77" t="s">
        <v>44</v>
      </c>
      <c r="P5" s="78" t="s">
        <v>45</v>
      </c>
      <c r="Q5" s="77" t="s">
        <v>46</v>
      </c>
      <c r="R5" s="77" t="s">
        <v>47</v>
      </c>
      <c r="S5" s="77" t="s">
        <v>44</v>
      </c>
      <c r="T5" s="78" t="s">
        <v>45</v>
      </c>
      <c r="U5" s="77" t="s">
        <v>46</v>
      </c>
      <c r="V5" s="77" t="s">
        <v>47</v>
      </c>
      <c r="W5" s="468"/>
    </row>
    <row r="6" spans="1:30" s="15" customFormat="1" ht="30" customHeight="1">
      <c r="A6" s="200">
        <v>1</v>
      </c>
      <c r="B6" s="281" t="s">
        <v>48</v>
      </c>
      <c r="C6" s="282" t="s">
        <v>49</v>
      </c>
      <c r="D6" s="202">
        <v>19275138</v>
      </c>
      <c r="E6" s="282" t="s">
        <v>50</v>
      </c>
      <c r="F6" s="200">
        <v>1</v>
      </c>
      <c r="G6" s="344" t="s">
        <v>48</v>
      </c>
      <c r="H6" s="283" t="s">
        <v>51</v>
      </c>
      <c r="I6" s="279" t="s">
        <v>52</v>
      </c>
      <c r="J6" s="284">
        <v>1</v>
      </c>
      <c r="K6" s="330"/>
      <c r="L6" s="327"/>
      <c r="M6" s="328"/>
      <c r="N6" s="329"/>
      <c r="O6" s="327"/>
      <c r="P6" s="327"/>
      <c r="Q6" s="327"/>
      <c r="R6" s="329"/>
      <c r="S6" s="283"/>
      <c r="T6" s="283"/>
      <c r="U6" s="283"/>
      <c r="V6" s="284"/>
      <c r="W6" s="283" t="s">
        <v>53</v>
      </c>
    </row>
    <row r="7" spans="1:30" ht="30" customHeight="1">
      <c r="A7" s="200">
        <v>2</v>
      </c>
      <c r="B7" s="287" t="s">
        <v>54</v>
      </c>
      <c r="C7" s="282" t="s">
        <v>55</v>
      </c>
      <c r="D7" s="202">
        <v>1070917635</v>
      </c>
      <c r="E7" s="282" t="s">
        <v>50</v>
      </c>
      <c r="F7" s="200">
        <v>1</v>
      </c>
      <c r="G7" s="287" t="s">
        <v>54</v>
      </c>
      <c r="H7" s="283" t="s">
        <v>51</v>
      </c>
      <c r="I7" s="279" t="s">
        <v>56</v>
      </c>
      <c r="J7" s="284">
        <v>1</v>
      </c>
      <c r="K7" s="285"/>
      <c r="L7" s="283"/>
      <c r="M7" s="279"/>
      <c r="N7" s="284"/>
      <c r="O7" s="283"/>
      <c r="P7" s="283"/>
      <c r="Q7" s="283"/>
      <c r="R7" s="284"/>
      <c r="S7" s="283"/>
      <c r="T7" s="283"/>
      <c r="U7" s="283"/>
      <c r="V7" s="284"/>
      <c r="W7" s="286"/>
    </row>
    <row r="8" spans="1:30" ht="30" customHeight="1">
      <c r="A8" s="200">
        <v>3</v>
      </c>
      <c r="B8" s="287" t="s">
        <v>57</v>
      </c>
      <c r="C8" s="287" t="s">
        <v>57</v>
      </c>
      <c r="D8" s="202">
        <v>79696673</v>
      </c>
      <c r="E8" s="282" t="s">
        <v>50</v>
      </c>
      <c r="F8" s="200">
        <v>1</v>
      </c>
      <c r="G8" s="287" t="s">
        <v>57</v>
      </c>
      <c r="H8" s="283" t="s">
        <v>58</v>
      </c>
      <c r="I8" s="279" t="s">
        <v>59</v>
      </c>
      <c r="J8" s="284">
        <v>1</v>
      </c>
      <c r="K8" s="283"/>
      <c r="L8" s="283"/>
      <c r="M8" s="279"/>
      <c r="N8" s="284"/>
      <c r="O8" s="283"/>
      <c r="P8" s="283"/>
      <c r="Q8" s="283"/>
      <c r="R8" s="284"/>
      <c r="S8" s="283"/>
      <c r="T8" s="283"/>
      <c r="U8" s="283"/>
      <c r="V8" s="284"/>
      <c r="W8" s="286"/>
      <c r="AD8" s="24" t="s">
        <v>60</v>
      </c>
    </row>
    <row r="9" spans="1:30" ht="30" customHeight="1">
      <c r="A9" s="200">
        <v>4</v>
      </c>
      <c r="B9" s="286" t="s">
        <v>61</v>
      </c>
      <c r="C9" s="312" t="s">
        <v>62</v>
      </c>
      <c r="D9" s="202">
        <v>79862259</v>
      </c>
      <c r="E9" s="282" t="s">
        <v>50</v>
      </c>
      <c r="F9" s="200">
        <v>1</v>
      </c>
      <c r="G9" s="15" t="s">
        <v>61</v>
      </c>
      <c r="H9" s="283" t="s">
        <v>51</v>
      </c>
      <c r="I9" s="279" t="s">
        <v>63</v>
      </c>
      <c r="J9" s="284">
        <v>1</v>
      </c>
      <c r="K9" s="283"/>
      <c r="L9" s="283"/>
      <c r="M9" s="279"/>
      <c r="N9" s="284"/>
      <c r="O9" s="283"/>
      <c r="P9" s="283"/>
      <c r="Q9" s="283"/>
      <c r="R9" s="284"/>
      <c r="S9" s="283"/>
      <c r="T9" s="283"/>
      <c r="U9" s="283"/>
      <c r="V9" s="284"/>
      <c r="W9" s="286"/>
      <c r="AD9" s="24" t="s">
        <v>50</v>
      </c>
    </row>
    <row r="10" spans="1:30" ht="30" customHeight="1">
      <c r="A10" s="200">
        <v>5</v>
      </c>
      <c r="B10" s="281" t="s">
        <v>64</v>
      </c>
      <c r="C10" s="287" t="s">
        <v>65</v>
      </c>
      <c r="D10" s="279" t="s">
        <v>66</v>
      </c>
      <c r="E10" s="282" t="s">
        <v>50</v>
      </c>
      <c r="F10" s="200">
        <v>1</v>
      </c>
      <c r="G10" s="281" t="s">
        <v>64</v>
      </c>
      <c r="H10" s="283" t="s">
        <v>51</v>
      </c>
      <c r="I10" s="279" t="s">
        <v>67</v>
      </c>
      <c r="J10" s="284">
        <v>1</v>
      </c>
      <c r="K10" s="285"/>
      <c r="L10" s="285"/>
      <c r="M10" s="288"/>
      <c r="N10" s="284"/>
      <c r="O10" s="283"/>
      <c r="P10" s="283"/>
      <c r="Q10" s="283"/>
      <c r="R10" s="284"/>
      <c r="S10" s="283"/>
      <c r="T10" s="283"/>
      <c r="U10" s="283"/>
      <c r="V10" s="284"/>
      <c r="W10" s="286"/>
      <c r="AD10" s="24" t="s">
        <v>68</v>
      </c>
    </row>
    <row r="11" spans="1:30" ht="30" customHeight="1">
      <c r="A11" s="200">
        <v>6</v>
      </c>
      <c r="B11" s="289" t="s">
        <v>69</v>
      </c>
      <c r="C11" s="282" t="s">
        <v>70</v>
      </c>
      <c r="D11" s="202">
        <v>79974079</v>
      </c>
      <c r="E11" s="282" t="s">
        <v>50</v>
      </c>
      <c r="F11" s="200">
        <v>1</v>
      </c>
      <c r="G11" s="287" t="str">
        <f>+B11</f>
        <v>ANDINA DE CONSULTORÍA Y CONSTRUCCIONES S.A.S</v>
      </c>
      <c r="H11" s="283" t="s">
        <v>51</v>
      </c>
      <c r="I11" s="279" t="s">
        <v>71</v>
      </c>
      <c r="J11" s="290">
        <v>1</v>
      </c>
      <c r="K11" s="200"/>
      <c r="L11" s="283"/>
      <c r="M11" s="279"/>
      <c r="N11" s="290"/>
      <c r="O11" s="283"/>
      <c r="P11" s="283"/>
      <c r="Q11" s="283"/>
      <c r="R11" s="290"/>
      <c r="S11" s="283"/>
      <c r="T11" s="283"/>
      <c r="U11" s="283"/>
      <c r="V11" s="290"/>
      <c r="W11" s="286"/>
      <c r="AD11" s="24" t="s">
        <v>72</v>
      </c>
    </row>
    <row r="12" spans="1:30" ht="30" customHeight="1">
      <c r="A12" s="200">
        <v>7</v>
      </c>
      <c r="B12" s="310" t="s">
        <v>73</v>
      </c>
      <c r="C12" s="287" t="s">
        <v>74</v>
      </c>
      <c r="D12" s="202">
        <v>1045680516</v>
      </c>
      <c r="E12" s="282" t="s">
        <v>50</v>
      </c>
      <c r="F12" s="200">
        <v>1</v>
      </c>
      <c r="G12" s="287" t="s">
        <v>75</v>
      </c>
      <c r="H12" s="283" t="s">
        <v>51</v>
      </c>
      <c r="I12" s="279" t="s">
        <v>76</v>
      </c>
      <c r="J12" s="290">
        <v>1</v>
      </c>
      <c r="K12" s="200"/>
      <c r="L12" s="283"/>
      <c r="M12" s="279"/>
      <c r="N12" s="290"/>
      <c r="O12" s="283"/>
      <c r="P12" s="283"/>
      <c r="Q12" s="283"/>
      <c r="R12" s="290"/>
      <c r="S12" s="283"/>
      <c r="T12" s="283"/>
      <c r="U12" s="283"/>
      <c r="V12" s="290"/>
      <c r="W12" s="283"/>
    </row>
    <row r="13" spans="1:30" ht="30" customHeight="1">
      <c r="A13" s="200">
        <v>8</v>
      </c>
      <c r="B13" s="281" t="s">
        <v>77</v>
      </c>
      <c r="C13" s="287" t="s">
        <v>78</v>
      </c>
      <c r="D13" s="202">
        <v>80228570</v>
      </c>
      <c r="E13" s="282" t="s">
        <v>68</v>
      </c>
      <c r="F13" s="200">
        <v>2</v>
      </c>
      <c r="G13" s="287" t="s">
        <v>79</v>
      </c>
      <c r="H13" s="283" t="s">
        <v>51</v>
      </c>
      <c r="I13" s="279" t="s">
        <v>80</v>
      </c>
      <c r="J13" s="290">
        <v>0.5</v>
      </c>
      <c r="K13" s="202" t="s">
        <v>81</v>
      </c>
      <c r="L13" s="283" t="s">
        <v>51</v>
      </c>
      <c r="M13" s="279" t="s">
        <v>82</v>
      </c>
      <c r="N13" s="290">
        <v>0.5</v>
      </c>
      <c r="O13" s="283"/>
      <c r="P13" s="283"/>
      <c r="Q13" s="283"/>
      <c r="R13" s="290"/>
      <c r="S13" s="283"/>
      <c r="T13" s="283"/>
      <c r="U13" s="283"/>
      <c r="V13" s="290"/>
      <c r="W13" s="283"/>
    </row>
    <row r="14" spans="1:30" s="15" customFormat="1" ht="30" customHeight="1">
      <c r="A14" s="200">
        <v>9</v>
      </c>
      <c r="B14" s="289" t="s">
        <v>83</v>
      </c>
      <c r="C14" s="282" t="s">
        <v>84</v>
      </c>
      <c r="D14" s="202">
        <v>79557205</v>
      </c>
      <c r="E14" s="282" t="s">
        <v>50</v>
      </c>
      <c r="F14" s="200">
        <v>1</v>
      </c>
      <c r="G14" s="282" t="s">
        <v>85</v>
      </c>
      <c r="H14" s="283" t="s">
        <v>51</v>
      </c>
      <c r="I14" s="279" t="s">
        <v>86</v>
      </c>
      <c r="J14" s="290">
        <v>1</v>
      </c>
      <c r="K14" s="200"/>
      <c r="L14" s="283"/>
      <c r="M14" s="291"/>
      <c r="N14" s="290"/>
      <c r="O14" s="283"/>
      <c r="P14" s="283"/>
      <c r="Q14" s="283"/>
      <c r="R14" s="290"/>
      <c r="S14" s="283"/>
      <c r="T14" s="283"/>
      <c r="U14" s="283"/>
      <c r="V14" s="290"/>
      <c r="W14" s="283"/>
    </row>
    <row r="15" spans="1:30" ht="30" customHeight="1">
      <c r="A15" s="200">
        <v>10</v>
      </c>
      <c r="B15" s="281" t="s">
        <v>87</v>
      </c>
      <c r="C15" s="282" t="s">
        <v>88</v>
      </c>
      <c r="D15" s="202">
        <v>80228570</v>
      </c>
      <c r="E15" s="282" t="s">
        <v>50</v>
      </c>
      <c r="F15" s="200">
        <v>1</v>
      </c>
      <c r="G15" s="332" t="s">
        <v>87</v>
      </c>
      <c r="H15" s="283" t="s">
        <v>51</v>
      </c>
      <c r="I15" s="279" t="s">
        <v>89</v>
      </c>
      <c r="J15" s="284">
        <v>1</v>
      </c>
      <c r="K15" s="283"/>
      <c r="L15" s="283"/>
      <c r="M15" s="279"/>
      <c r="N15" s="290"/>
      <c r="O15" s="283"/>
      <c r="P15" s="283"/>
      <c r="Q15" s="283"/>
      <c r="R15" s="290"/>
      <c r="S15" s="283"/>
      <c r="T15" s="283"/>
      <c r="U15" s="283"/>
      <c r="V15" s="290"/>
      <c r="W15" s="286"/>
    </row>
    <row r="16" spans="1:30" s="86" customFormat="1" ht="30" customHeight="1">
      <c r="A16" s="200">
        <v>11</v>
      </c>
      <c r="B16" s="281" t="s">
        <v>90</v>
      </c>
      <c r="C16" s="282" t="s">
        <v>91</v>
      </c>
      <c r="D16" s="202">
        <v>52800424</v>
      </c>
      <c r="E16" s="282" t="s">
        <v>50</v>
      </c>
      <c r="F16" s="200">
        <v>1</v>
      </c>
      <c r="G16" s="287" t="s">
        <v>90</v>
      </c>
      <c r="H16" s="283" t="s">
        <v>51</v>
      </c>
      <c r="I16" s="279" t="s">
        <v>92</v>
      </c>
      <c r="J16" s="290">
        <v>1</v>
      </c>
      <c r="K16" s="283"/>
      <c r="L16" s="283"/>
      <c r="M16" s="279"/>
      <c r="N16" s="290"/>
      <c r="O16" s="283"/>
      <c r="P16" s="283"/>
      <c r="Q16" s="283"/>
      <c r="R16" s="290"/>
      <c r="S16" s="283"/>
      <c r="T16" s="283"/>
      <c r="U16" s="283"/>
      <c r="V16" s="290"/>
      <c r="W16" s="286"/>
      <c r="X16" s="24"/>
      <c r="Y16" s="24"/>
      <c r="Z16" s="24"/>
      <c r="AA16" s="24"/>
    </row>
    <row r="17" spans="1:27" s="86" customFormat="1" ht="30" customHeight="1">
      <c r="A17" s="200">
        <v>12</v>
      </c>
      <c r="B17" s="281" t="s">
        <v>93</v>
      </c>
      <c r="C17" s="282" t="s">
        <v>94</v>
      </c>
      <c r="D17" s="202">
        <v>51712385</v>
      </c>
      <c r="E17" s="282" t="s">
        <v>68</v>
      </c>
      <c r="F17" s="200">
        <v>2</v>
      </c>
      <c r="G17" s="287" t="s">
        <v>95</v>
      </c>
      <c r="H17" s="283" t="s">
        <v>51</v>
      </c>
      <c r="I17" s="279" t="s">
        <v>96</v>
      </c>
      <c r="J17" s="290">
        <v>0.9</v>
      </c>
      <c r="K17" s="283" t="s">
        <v>97</v>
      </c>
      <c r="L17" s="283" t="s">
        <v>51</v>
      </c>
      <c r="M17" s="291" t="s">
        <v>98</v>
      </c>
      <c r="N17" s="290">
        <v>0.1</v>
      </c>
      <c r="O17" s="283"/>
      <c r="P17" s="283"/>
      <c r="Q17" s="283"/>
      <c r="R17" s="290"/>
      <c r="S17" s="283"/>
      <c r="T17" s="283"/>
      <c r="U17" s="283"/>
      <c r="V17" s="290"/>
      <c r="W17" s="286"/>
      <c r="X17" s="24"/>
      <c r="Y17" s="24"/>
      <c r="Z17" s="24"/>
      <c r="AA17" s="24"/>
    </row>
    <row r="18" spans="1:27" s="86" customFormat="1" ht="30" hidden="1" customHeight="1">
      <c r="A18" s="200"/>
      <c r="B18" s="281"/>
      <c r="C18" s="282"/>
      <c r="D18" s="202"/>
      <c r="E18" s="282"/>
      <c r="F18" s="200"/>
      <c r="G18" s="287"/>
      <c r="H18" s="283"/>
      <c r="I18" s="279"/>
      <c r="J18" s="290"/>
      <c r="K18" s="283"/>
      <c r="L18" s="283"/>
      <c r="M18" s="279"/>
      <c r="N18" s="290"/>
      <c r="O18" s="283"/>
      <c r="P18" s="283"/>
      <c r="Q18" s="283"/>
      <c r="R18" s="290"/>
      <c r="S18" s="283"/>
      <c r="T18" s="283"/>
      <c r="U18" s="283"/>
      <c r="V18" s="290"/>
      <c r="W18" s="283"/>
      <c r="X18" s="24"/>
      <c r="Y18" s="24"/>
      <c r="Z18" s="24"/>
      <c r="AA18" s="24"/>
    </row>
    <row r="19" spans="1:27" s="86" customFormat="1" ht="30" hidden="1" customHeight="1">
      <c r="A19" s="200"/>
      <c r="B19" s="281"/>
      <c r="C19" s="282"/>
      <c r="D19" s="202"/>
      <c r="E19" s="282"/>
      <c r="F19" s="200"/>
      <c r="G19" s="287"/>
      <c r="H19" s="283"/>
      <c r="I19" s="279"/>
      <c r="J19" s="290"/>
      <c r="K19" s="283"/>
      <c r="L19" s="283"/>
      <c r="M19" s="279"/>
      <c r="N19" s="290"/>
      <c r="O19" s="283"/>
      <c r="P19" s="283"/>
      <c r="Q19" s="283"/>
      <c r="R19" s="290"/>
      <c r="S19" s="283"/>
      <c r="T19" s="283"/>
      <c r="U19" s="283"/>
      <c r="V19" s="290"/>
      <c r="W19" s="286"/>
      <c r="X19" s="24"/>
      <c r="Y19" s="24"/>
      <c r="Z19" s="24"/>
      <c r="AA19" s="24"/>
    </row>
    <row r="20" spans="1:27" s="86" customFormat="1" ht="30" hidden="1" customHeight="1">
      <c r="A20" s="200"/>
      <c r="B20" s="281"/>
      <c r="C20" s="287"/>
      <c r="D20" s="202"/>
      <c r="E20" s="282"/>
      <c r="F20" s="200"/>
      <c r="G20" s="287"/>
      <c r="H20" s="283"/>
      <c r="I20" s="279"/>
      <c r="J20" s="290"/>
      <c r="K20" s="283"/>
      <c r="L20" s="283"/>
      <c r="M20" s="279"/>
      <c r="N20" s="290"/>
      <c r="O20" s="283"/>
      <c r="P20" s="283"/>
      <c r="Q20" s="283"/>
      <c r="R20" s="290"/>
      <c r="S20" s="283"/>
      <c r="T20" s="283"/>
      <c r="U20" s="283"/>
      <c r="V20" s="290"/>
      <c r="W20" s="283"/>
      <c r="X20" s="24"/>
      <c r="Y20" s="24"/>
      <c r="Z20" s="24"/>
      <c r="AA20" s="24"/>
    </row>
    <row r="21" spans="1:27" s="86" customFormat="1" ht="30" hidden="1" customHeight="1">
      <c r="A21" s="200"/>
      <c r="B21" s="281"/>
      <c r="C21" s="282"/>
      <c r="D21" s="202"/>
      <c r="E21" s="282"/>
      <c r="F21" s="200"/>
      <c r="G21" s="287"/>
      <c r="H21" s="283"/>
      <c r="I21" s="279"/>
      <c r="J21" s="292"/>
      <c r="K21" s="200"/>
      <c r="L21" s="283"/>
      <c r="M21" s="279"/>
      <c r="N21" s="290"/>
      <c r="O21" s="283"/>
      <c r="P21" s="283"/>
      <c r="Q21" s="283"/>
      <c r="R21" s="290"/>
      <c r="S21" s="283"/>
      <c r="T21" s="283"/>
      <c r="U21" s="283"/>
      <c r="V21" s="290"/>
      <c r="W21" s="286" t="s">
        <v>53</v>
      </c>
      <c r="X21" s="24"/>
      <c r="Y21" s="24"/>
      <c r="Z21" s="24"/>
      <c r="AA21" s="24"/>
    </row>
    <row r="22" spans="1:27" s="86" customFormat="1" ht="30" hidden="1" customHeight="1">
      <c r="A22" s="200"/>
      <c r="B22" s="281"/>
      <c r="C22" s="287"/>
      <c r="D22" s="202"/>
      <c r="E22" s="282"/>
      <c r="F22" s="200"/>
      <c r="G22" s="287"/>
      <c r="H22" s="200"/>
      <c r="I22" s="279"/>
      <c r="J22" s="290"/>
      <c r="K22" s="283"/>
      <c r="L22" s="200"/>
      <c r="M22" s="293"/>
      <c r="N22" s="290"/>
      <c r="O22" s="283"/>
      <c r="P22" s="283"/>
      <c r="Q22" s="283"/>
      <c r="R22" s="290"/>
      <c r="S22" s="283"/>
      <c r="T22" s="283"/>
      <c r="U22" s="283"/>
      <c r="V22" s="290"/>
      <c r="W22" s="286"/>
      <c r="X22" s="24"/>
      <c r="Y22" s="24"/>
      <c r="Z22" s="24"/>
      <c r="AA22" s="24"/>
    </row>
    <row r="23" spans="1:27" s="114" customFormat="1" ht="30" hidden="1" customHeight="1">
      <c r="A23" s="200"/>
      <c r="B23" s="289"/>
      <c r="C23" s="282"/>
      <c r="D23" s="202"/>
      <c r="E23" s="282"/>
      <c r="F23" s="200"/>
      <c r="G23" s="282"/>
      <c r="H23" s="200"/>
      <c r="I23" s="279"/>
      <c r="J23" s="292"/>
      <c r="K23" s="200"/>
      <c r="L23" s="200"/>
      <c r="M23" s="291"/>
      <c r="N23" s="292"/>
      <c r="O23" s="200"/>
      <c r="P23" s="200"/>
      <c r="Q23" s="200"/>
      <c r="R23" s="292"/>
      <c r="S23" s="200"/>
      <c r="T23" s="200"/>
      <c r="U23" s="200"/>
      <c r="V23" s="292"/>
      <c r="W23" s="200"/>
      <c r="X23" s="15"/>
      <c r="Y23" s="15"/>
      <c r="Z23" s="15"/>
      <c r="AA23" s="15"/>
    </row>
    <row r="24" spans="1:27" s="86" customFormat="1" ht="30" hidden="1" customHeight="1">
      <c r="A24" s="200"/>
      <c r="B24" s="281"/>
      <c r="C24" s="282"/>
      <c r="D24" s="202"/>
      <c r="E24" s="282"/>
      <c r="F24" s="200"/>
      <c r="G24" s="287"/>
      <c r="H24" s="283"/>
      <c r="I24" s="279"/>
      <c r="J24" s="290"/>
      <c r="K24" s="283"/>
      <c r="L24" s="283"/>
      <c r="M24" s="279"/>
      <c r="N24" s="290"/>
      <c r="O24" s="283"/>
      <c r="P24" s="283"/>
      <c r="Q24" s="283"/>
      <c r="R24" s="290"/>
      <c r="S24" s="283"/>
      <c r="T24" s="283"/>
      <c r="U24" s="283"/>
      <c r="V24" s="290"/>
      <c r="W24" s="286"/>
      <c r="X24" s="24"/>
      <c r="Y24" s="24"/>
      <c r="Z24" s="24"/>
      <c r="AA24" s="24"/>
    </row>
    <row r="25" spans="1:27" s="114" customFormat="1" ht="30" hidden="1" customHeight="1">
      <c r="A25" s="200"/>
      <c r="B25" s="289"/>
      <c r="C25" s="282"/>
      <c r="D25" s="202"/>
      <c r="E25" s="282"/>
      <c r="F25" s="200"/>
      <c r="G25" s="287"/>
      <c r="H25" s="283"/>
      <c r="I25" s="279"/>
      <c r="J25" s="290"/>
      <c r="K25" s="200"/>
      <c r="L25" s="283"/>
      <c r="M25" s="200"/>
      <c r="N25" s="290"/>
      <c r="O25" s="283"/>
      <c r="P25" s="283"/>
      <c r="Q25" s="283"/>
      <c r="R25" s="290"/>
      <c r="S25" s="283"/>
      <c r="T25" s="283"/>
      <c r="U25" s="283"/>
      <c r="V25" s="290"/>
      <c r="W25" s="283"/>
      <c r="X25" s="15"/>
      <c r="Y25" s="15"/>
      <c r="Z25" s="15"/>
      <c r="AA25" s="15"/>
    </row>
    <row r="26" spans="1:27" hidden="1">
      <c r="A26" s="295">
        <v>31</v>
      </c>
      <c r="B26" s="296"/>
      <c r="C26" s="297"/>
      <c r="D26" s="201"/>
      <c r="E26" s="297"/>
      <c r="F26" s="295"/>
      <c r="G26" s="297"/>
      <c r="H26" s="298"/>
      <c r="I26" s="189"/>
      <c r="J26" s="299"/>
      <c r="K26" s="295"/>
      <c r="L26" s="298"/>
      <c r="M26" s="300"/>
      <c r="N26" s="299"/>
      <c r="O26" s="298"/>
      <c r="P26" s="298"/>
      <c r="Q26" s="298"/>
      <c r="R26" s="299"/>
      <c r="S26" s="298"/>
      <c r="T26" s="298"/>
      <c r="U26" s="298"/>
      <c r="V26" s="299"/>
      <c r="W26" s="301"/>
    </row>
    <row r="27" spans="1:27" s="15" customFormat="1" hidden="1">
      <c r="A27" s="138">
        <v>32</v>
      </c>
      <c r="B27" s="146"/>
      <c r="C27" s="151"/>
      <c r="D27" s="154"/>
      <c r="E27" s="146"/>
      <c r="F27" s="138"/>
      <c r="G27" s="151"/>
      <c r="H27" s="98"/>
      <c r="I27" s="154"/>
      <c r="J27" s="153"/>
      <c r="K27" s="98"/>
      <c r="L27" s="98"/>
      <c r="M27" s="154"/>
      <c r="N27" s="153"/>
      <c r="O27" s="98"/>
      <c r="P27" s="98"/>
      <c r="Q27" s="98"/>
      <c r="R27" s="153"/>
      <c r="S27" s="98"/>
      <c r="T27" s="98"/>
      <c r="U27" s="98"/>
      <c r="V27" s="153"/>
      <c r="W27" s="98"/>
    </row>
    <row r="28" spans="1:27" hidden="1">
      <c r="A28" s="138">
        <v>33</v>
      </c>
      <c r="B28" s="146"/>
      <c r="C28" s="151"/>
      <c r="D28" s="147"/>
      <c r="E28" s="146"/>
      <c r="F28" s="138"/>
      <c r="G28" s="151"/>
      <c r="H28" s="98"/>
      <c r="I28" s="154"/>
      <c r="J28" s="153"/>
      <c r="K28" s="98"/>
      <c r="L28" s="98"/>
      <c r="M28" s="148"/>
      <c r="N28" s="153"/>
      <c r="O28" s="98"/>
      <c r="P28" s="98"/>
      <c r="Q28" s="98"/>
      <c r="R28" s="153"/>
      <c r="S28" s="98"/>
      <c r="T28" s="98"/>
      <c r="U28" s="98"/>
      <c r="V28" s="153"/>
      <c r="W28" s="152"/>
    </row>
    <row r="29" spans="1:27" s="15" customFormat="1" hidden="1">
      <c r="A29" s="138">
        <v>34</v>
      </c>
      <c r="B29" s="146"/>
      <c r="C29" s="146"/>
      <c r="D29" s="147"/>
      <c r="E29" s="146"/>
      <c r="F29" s="138"/>
      <c r="G29" s="151"/>
      <c r="H29" s="98"/>
      <c r="I29" s="147"/>
      <c r="J29" s="153"/>
      <c r="K29" s="138"/>
      <c r="L29" s="98"/>
      <c r="M29" s="154"/>
      <c r="N29" s="153"/>
      <c r="O29" s="98"/>
      <c r="P29" s="98"/>
      <c r="Q29" s="98"/>
      <c r="R29" s="153"/>
      <c r="S29" s="98"/>
      <c r="T29" s="98"/>
      <c r="U29" s="98"/>
      <c r="V29" s="153"/>
      <c r="W29" s="98"/>
    </row>
    <row r="30" spans="1:27" hidden="1">
      <c r="A30" s="138">
        <v>35</v>
      </c>
      <c r="B30" s="151"/>
      <c r="C30" s="146"/>
      <c r="D30" s="147"/>
      <c r="E30" s="146"/>
      <c r="F30" s="138"/>
      <c r="G30" s="146"/>
      <c r="H30" s="98"/>
      <c r="I30" s="154"/>
      <c r="J30" s="157"/>
      <c r="K30" s="98"/>
      <c r="L30" s="98"/>
      <c r="M30" s="148"/>
      <c r="N30" s="157"/>
      <c r="O30" s="98"/>
      <c r="P30" s="98"/>
      <c r="Q30" s="98"/>
      <c r="R30" s="98"/>
      <c r="S30" s="98"/>
      <c r="T30" s="98"/>
      <c r="U30" s="98"/>
      <c r="V30" s="98"/>
      <c r="W30" s="98"/>
    </row>
    <row r="31" spans="1:27" hidden="1">
      <c r="A31" s="138">
        <v>36</v>
      </c>
      <c r="B31" s="151"/>
      <c r="C31" s="146"/>
      <c r="D31" s="158"/>
      <c r="E31" s="146"/>
      <c r="F31" s="138"/>
      <c r="G31" s="151"/>
      <c r="H31" s="98"/>
      <c r="I31" s="148"/>
      <c r="J31" s="157"/>
      <c r="K31" s="98"/>
      <c r="L31" s="98"/>
      <c r="M31" s="148"/>
      <c r="N31" s="157"/>
      <c r="O31" s="98"/>
      <c r="P31" s="98"/>
      <c r="Q31" s="98"/>
      <c r="R31" s="98"/>
      <c r="S31" s="98"/>
      <c r="T31" s="98"/>
      <c r="U31" s="98"/>
      <c r="V31" s="98"/>
      <c r="W31" s="98"/>
    </row>
    <row r="32" spans="1:27" hidden="1">
      <c r="A32" s="138">
        <v>37</v>
      </c>
      <c r="B32" s="151"/>
      <c r="C32" s="151"/>
      <c r="D32" s="147"/>
      <c r="E32" s="146"/>
      <c r="F32" s="138"/>
      <c r="G32" s="151"/>
      <c r="H32" s="98"/>
      <c r="I32" s="148"/>
      <c r="J32" s="157"/>
      <c r="K32" s="98"/>
      <c r="L32" s="98"/>
      <c r="M32" s="148"/>
      <c r="N32" s="157"/>
      <c r="O32" s="98"/>
      <c r="P32" s="98"/>
      <c r="Q32" s="98"/>
      <c r="R32" s="157"/>
      <c r="S32" s="98"/>
      <c r="T32" s="98"/>
      <c r="U32" s="98"/>
      <c r="V32" s="98"/>
      <c r="W32" s="98"/>
    </row>
    <row r="33" spans="1:29" hidden="1">
      <c r="A33" s="159">
        <v>38</v>
      </c>
      <c r="B33" s="160"/>
      <c r="C33" s="146"/>
      <c r="D33" s="147"/>
      <c r="E33" s="146"/>
      <c r="F33" s="138"/>
      <c r="G33" s="151"/>
      <c r="H33" s="98"/>
      <c r="I33" s="148"/>
      <c r="J33" s="157"/>
      <c r="K33" s="98"/>
      <c r="L33" s="98"/>
      <c r="M33" s="148"/>
      <c r="N33" s="157"/>
      <c r="O33" s="98"/>
      <c r="P33" s="98"/>
      <c r="Q33" s="98"/>
      <c r="R33" s="98"/>
      <c r="S33" s="98"/>
      <c r="T33" s="98"/>
      <c r="U33" s="98"/>
      <c r="V33" s="98"/>
      <c r="W33" s="98"/>
    </row>
    <row r="34" spans="1:29" hidden="1">
      <c r="A34" s="159">
        <v>39</v>
      </c>
      <c r="B34" s="151"/>
      <c r="C34" s="146"/>
      <c r="D34" s="147"/>
      <c r="E34" s="146"/>
      <c r="F34" s="138"/>
      <c r="G34" s="151"/>
      <c r="H34" s="98"/>
      <c r="I34" s="148"/>
      <c r="J34" s="157"/>
      <c r="K34" s="138"/>
      <c r="L34" s="98"/>
      <c r="M34" s="148"/>
      <c r="N34" s="157"/>
      <c r="O34" s="98"/>
      <c r="P34" s="98"/>
      <c r="Q34" s="98"/>
      <c r="R34" s="98"/>
      <c r="S34" s="98"/>
      <c r="T34" s="98"/>
      <c r="U34" s="98"/>
      <c r="V34" s="98"/>
      <c r="W34" s="98"/>
      <c r="X34"/>
      <c r="Y34"/>
      <c r="Z34"/>
      <c r="AA34"/>
      <c r="AB34"/>
      <c r="AC34"/>
    </row>
    <row r="35" spans="1:29" hidden="1">
      <c r="A35" s="138">
        <v>40</v>
      </c>
      <c r="B35" s="151"/>
      <c r="C35" s="161"/>
      <c r="D35" s="147"/>
      <c r="E35" s="146"/>
      <c r="F35" s="138"/>
      <c r="G35" s="151"/>
      <c r="H35" s="98"/>
      <c r="I35" s="148"/>
      <c r="J35" s="157"/>
      <c r="K35" s="98"/>
      <c r="L35" s="98"/>
      <c r="M35" s="148"/>
      <c r="N35" s="157"/>
      <c r="O35" s="98"/>
      <c r="P35" s="98"/>
      <c r="Q35" s="98"/>
      <c r="R35" s="98"/>
      <c r="S35" s="98"/>
      <c r="T35" s="98"/>
      <c r="U35" s="98"/>
      <c r="V35" s="98"/>
      <c r="W35" s="98"/>
      <c r="X35"/>
      <c r="Y35"/>
      <c r="Z35"/>
      <c r="AA35"/>
      <c r="AB35"/>
      <c r="AC35"/>
    </row>
    <row r="36" spans="1:29" hidden="1">
      <c r="A36" s="138">
        <v>41</v>
      </c>
      <c r="B36" s="151"/>
      <c r="C36" s="161"/>
      <c r="D36" s="147"/>
      <c r="E36" s="146"/>
      <c r="F36" s="138"/>
      <c r="G36" s="151"/>
      <c r="H36" s="98"/>
      <c r="I36" s="148"/>
      <c r="J36" s="157"/>
      <c r="K36" s="98"/>
      <c r="L36" s="98"/>
      <c r="M36" s="148"/>
      <c r="N36" s="157"/>
      <c r="O36" s="98"/>
      <c r="P36" s="98"/>
      <c r="Q36" s="98"/>
      <c r="R36" s="157"/>
      <c r="S36" s="98"/>
      <c r="T36" s="98"/>
      <c r="U36" s="98"/>
      <c r="V36" s="98"/>
      <c r="W36" s="98"/>
      <c r="X36"/>
      <c r="Y36"/>
      <c r="Z36"/>
      <c r="AA36"/>
      <c r="AB36"/>
      <c r="AC36"/>
    </row>
    <row r="37" spans="1:29" ht="18.75" hidden="1" customHeight="1">
      <c r="A37" s="138">
        <v>42</v>
      </c>
      <c r="B37" s="151"/>
      <c r="C37" s="161"/>
      <c r="D37" s="147"/>
      <c r="E37" s="146"/>
      <c r="F37" s="138"/>
      <c r="G37" s="151"/>
      <c r="H37" s="98"/>
      <c r="I37" s="148"/>
      <c r="J37" s="157"/>
      <c r="K37" s="98"/>
      <c r="L37" s="98"/>
      <c r="M37" s="148"/>
      <c r="N37" s="157"/>
      <c r="O37" s="98"/>
      <c r="P37" s="98"/>
      <c r="Q37" s="98"/>
      <c r="R37" s="98"/>
      <c r="S37" s="98"/>
      <c r="T37" s="98"/>
      <c r="U37" s="98"/>
      <c r="V37" s="98"/>
      <c r="W37" s="98"/>
      <c r="X37"/>
      <c r="Y37"/>
      <c r="Z37"/>
      <c r="AA37"/>
      <c r="AB37"/>
      <c r="AC37"/>
    </row>
    <row r="38" spans="1:29" hidden="1">
      <c r="A38" s="138">
        <v>43</v>
      </c>
      <c r="B38" s="146"/>
      <c r="C38" s="146"/>
      <c r="D38" s="147"/>
      <c r="E38" s="146"/>
      <c r="F38" s="138"/>
      <c r="G38" s="146"/>
      <c r="H38" s="98"/>
      <c r="I38" s="148"/>
      <c r="J38" s="157"/>
      <c r="K38" s="138"/>
      <c r="L38" s="98"/>
      <c r="M38" s="148"/>
      <c r="N38" s="157"/>
      <c r="O38" s="98"/>
      <c r="P38" s="98"/>
      <c r="Q38" s="98"/>
      <c r="R38" s="157"/>
      <c r="S38" s="98"/>
      <c r="T38" s="98"/>
      <c r="U38" s="98"/>
      <c r="V38" s="98"/>
      <c r="W38" s="98"/>
      <c r="X38"/>
      <c r="Y38"/>
      <c r="Z38"/>
      <c r="AA38"/>
      <c r="AB38"/>
      <c r="AC38"/>
    </row>
    <row r="39" spans="1:29" hidden="1">
      <c r="A39" s="138">
        <v>44</v>
      </c>
      <c r="B39" s="151"/>
      <c r="C39" s="280"/>
      <c r="D39" s="163"/>
      <c r="E39" s="146"/>
      <c r="F39" s="138"/>
      <c r="G39" s="151"/>
      <c r="H39" s="98"/>
      <c r="I39" s="148"/>
      <c r="J39" s="157"/>
      <c r="K39" s="162"/>
      <c r="L39" s="98"/>
      <c r="M39" s="148"/>
      <c r="N39" s="157"/>
      <c r="O39" s="98"/>
      <c r="P39" s="98"/>
      <c r="Q39" s="98"/>
      <c r="R39" s="157"/>
      <c r="S39" s="98"/>
      <c r="T39" s="98"/>
      <c r="U39" s="98"/>
      <c r="V39" s="98"/>
      <c r="W39" s="98"/>
      <c r="X39"/>
      <c r="Y39"/>
      <c r="Z39"/>
      <c r="AA39"/>
      <c r="AB39"/>
      <c r="AC39"/>
    </row>
    <row r="40" spans="1:29" hidden="1">
      <c r="A40" s="138">
        <v>45</v>
      </c>
      <c r="B40" s="151"/>
      <c r="C40" s="146"/>
      <c r="D40" s="147"/>
      <c r="E40" s="146"/>
      <c r="F40" s="138"/>
      <c r="G40" s="151"/>
      <c r="H40" s="98"/>
      <c r="I40" s="148"/>
      <c r="J40" s="157"/>
      <c r="K40" s="98"/>
      <c r="L40" s="98"/>
      <c r="M40" s="148"/>
      <c r="N40" s="157"/>
      <c r="O40" s="98"/>
      <c r="P40" s="98"/>
      <c r="Q40" s="98"/>
      <c r="R40" s="157"/>
      <c r="S40" s="98"/>
      <c r="T40" s="98"/>
      <c r="U40" s="98"/>
      <c r="V40" s="98"/>
      <c r="W40" s="98"/>
      <c r="X40"/>
      <c r="Y40"/>
      <c r="Z40"/>
      <c r="AA40"/>
      <c r="AB40"/>
      <c r="AC40"/>
    </row>
    <row r="41" spans="1:29" hidden="1">
      <c r="A41" s="138">
        <v>46</v>
      </c>
      <c r="B41" s="146"/>
      <c r="C41" s="146"/>
      <c r="D41" s="147"/>
      <c r="E41" s="146"/>
      <c r="F41" s="138"/>
      <c r="G41" s="151"/>
      <c r="H41" s="98"/>
      <c r="I41" s="148"/>
      <c r="J41" s="149"/>
      <c r="K41" s="138"/>
      <c r="L41" s="98"/>
      <c r="M41" s="148"/>
      <c r="N41" s="149"/>
      <c r="O41" s="98"/>
      <c r="P41" s="98"/>
      <c r="Q41" s="98"/>
      <c r="R41" s="149"/>
      <c r="S41" s="98"/>
      <c r="T41" s="98"/>
      <c r="U41" s="98"/>
      <c r="V41" s="149"/>
      <c r="W41" s="152"/>
    </row>
    <row r="42" spans="1:29" hidden="1">
      <c r="A42" s="138">
        <v>47</v>
      </c>
      <c r="B42" s="151"/>
      <c r="C42" s="146"/>
      <c r="D42" s="147"/>
      <c r="E42" s="146"/>
      <c r="F42" s="138"/>
      <c r="G42" s="151"/>
      <c r="H42" s="98"/>
      <c r="I42" s="148"/>
      <c r="J42" s="149"/>
      <c r="K42" s="98"/>
      <c r="L42" s="98"/>
      <c r="M42" s="148"/>
      <c r="N42" s="149"/>
      <c r="O42" s="98"/>
      <c r="P42" s="98"/>
      <c r="Q42" s="98"/>
      <c r="R42" s="149"/>
      <c r="S42" s="98"/>
      <c r="T42" s="98"/>
      <c r="U42" s="98"/>
      <c r="V42" s="149"/>
      <c r="W42" s="98"/>
    </row>
    <row r="43" spans="1:29" hidden="1">
      <c r="A43" s="138">
        <v>48</v>
      </c>
      <c r="B43" s="151"/>
      <c r="C43" s="146"/>
      <c r="D43" s="147"/>
      <c r="E43" s="146"/>
      <c r="F43" s="138"/>
      <c r="G43" s="146"/>
      <c r="H43" s="98"/>
      <c r="I43" s="148"/>
      <c r="J43" s="149"/>
      <c r="K43" s="138"/>
      <c r="L43" s="98"/>
      <c r="M43" s="154"/>
      <c r="N43" s="149"/>
      <c r="O43" s="98"/>
      <c r="P43" s="98"/>
      <c r="Q43" s="98"/>
      <c r="R43" s="149"/>
      <c r="S43" s="98"/>
      <c r="T43" s="98"/>
      <c r="U43" s="98"/>
      <c r="V43" s="149"/>
      <c r="W43" s="152"/>
    </row>
    <row r="44" spans="1:29" s="15" customFormat="1" hidden="1">
      <c r="A44" s="138">
        <v>49</v>
      </c>
      <c r="B44" s="146"/>
      <c r="C44" s="146"/>
      <c r="D44" s="147"/>
      <c r="E44" s="146"/>
      <c r="F44" s="138"/>
      <c r="G44" s="151"/>
      <c r="H44" s="98"/>
      <c r="I44" s="154"/>
      <c r="J44" s="149"/>
      <c r="K44" s="138"/>
      <c r="L44" s="98"/>
      <c r="M44" s="154"/>
      <c r="N44" s="149"/>
      <c r="O44" s="98"/>
      <c r="P44" s="98"/>
      <c r="Q44" s="98"/>
      <c r="R44" s="149"/>
      <c r="S44" s="98"/>
      <c r="T44" s="98"/>
      <c r="U44" s="98"/>
      <c r="V44" s="149"/>
      <c r="W44" s="98"/>
    </row>
    <row r="45" spans="1:29" hidden="1">
      <c r="A45" s="138">
        <v>50</v>
      </c>
      <c r="B45" s="146"/>
      <c r="C45" s="151"/>
      <c r="D45" s="164"/>
      <c r="E45" s="302"/>
      <c r="F45" s="138"/>
      <c r="G45" s="151"/>
      <c r="H45" s="98"/>
      <c r="I45" s="154"/>
      <c r="J45" s="149"/>
      <c r="K45" s="165"/>
      <c r="L45" s="98"/>
      <c r="M45" s="148"/>
      <c r="N45" s="149"/>
      <c r="O45" s="98"/>
      <c r="P45" s="98"/>
      <c r="Q45" s="98"/>
      <c r="R45" s="149"/>
      <c r="S45" s="98"/>
      <c r="T45" s="98"/>
      <c r="U45" s="98"/>
      <c r="V45" s="149"/>
      <c r="W45" s="152"/>
    </row>
    <row r="46" spans="1:29" s="15" customFormat="1" hidden="1">
      <c r="A46" s="138">
        <v>51</v>
      </c>
      <c r="B46" s="151"/>
      <c r="C46" s="146"/>
      <c r="D46" s="147"/>
      <c r="E46" s="146"/>
      <c r="F46" s="138"/>
      <c r="G46" s="151"/>
      <c r="H46" s="98"/>
      <c r="I46" s="138"/>
      <c r="J46" s="149"/>
      <c r="K46" s="138"/>
      <c r="L46" s="98"/>
      <c r="M46" s="154"/>
      <c r="N46" s="149"/>
      <c r="O46" s="98"/>
      <c r="P46" s="98"/>
      <c r="Q46" s="98"/>
      <c r="R46" s="149"/>
      <c r="S46" s="98"/>
      <c r="T46" s="98"/>
      <c r="U46" s="98"/>
      <c r="V46" s="149"/>
      <c r="W46" s="98"/>
    </row>
    <row r="47" spans="1:29" hidden="1">
      <c r="A47" s="138">
        <v>52</v>
      </c>
      <c r="B47" s="146"/>
      <c r="C47" s="146"/>
      <c r="D47" s="147"/>
      <c r="E47" s="146"/>
      <c r="F47" s="138"/>
      <c r="G47" s="146"/>
      <c r="H47" s="98"/>
      <c r="I47" s="154"/>
      <c r="J47" s="157"/>
      <c r="K47" s="98"/>
      <c r="L47" s="98"/>
      <c r="M47" s="148"/>
      <c r="N47" s="157"/>
      <c r="O47" s="98"/>
      <c r="P47" s="98"/>
      <c r="Q47" s="98"/>
      <c r="R47" s="98"/>
      <c r="S47" s="98"/>
      <c r="T47" s="98"/>
      <c r="U47" s="98"/>
      <c r="V47" s="98"/>
      <c r="W47" s="98"/>
    </row>
    <row r="48" spans="1:29" hidden="1">
      <c r="A48" s="138">
        <v>53</v>
      </c>
      <c r="B48" s="151"/>
      <c r="C48" s="146"/>
      <c r="D48" s="158"/>
      <c r="E48" s="146"/>
      <c r="F48" s="138"/>
      <c r="G48" s="151"/>
      <c r="H48" s="98"/>
      <c r="I48" s="148"/>
      <c r="J48" s="157"/>
      <c r="K48" s="98"/>
      <c r="L48" s="98"/>
      <c r="M48" s="148"/>
      <c r="N48" s="157"/>
      <c r="O48" s="98"/>
      <c r="P48" s="98"/>
      <c r="Q48" s="158"/>
      <c r="R48" s="98"/>
      <c r="S48" s="98"/>
      <c r="T48" s="98"/>
      <c r="U48" s="158"/>
      <c r="V48" s="98"/>
      <c r="W48" s="98"/>
    </row>
    <row r="49" spans="1:29" hidden="1">
      <c r="A49" s="138">
        <v>54</v>
      </c>
      <c r="B49" s="151"/>
      <c r="C49" s="151"/>
      <c r="D49" s="147"/>
      <c r="E49" s="146"/>
      <c r="F49" s="138"/>
      <c r="G49" s="151"/>
      <c r="H49" s="98"/>
      <c r="I49" s="148"/>
      <c r="J49" s="157"/>
      <c r="K49" s="98"/>
      <c r="L49" s="98"/>
      <c r="M49" s="148"/>
      <c r="N49" s="157"/>
      <c r="O49" s="98"/>
      <c r="P49" s="98"/>
      <c r="Q49" s="98"/>
      <c r="R49" s="157"/>
      <c r="S49" s="98"/>
      <c r="T49" s="98"/>
      <c r="U49" s="98"/>
      <c r="V49" s="98"/>
      <c r="W49" s="98"/>
    </row>
    <row r="50" spans="1:29" hidden="1">
      <c r="A50" s="138">
        <v>55</v>
      </c>
      <c r="B50" s="160"/>
      <c r="C50" s="146"/>
      <c r="D50" s="147"/>
      <c r="E50" s="146"/>
      <c r="F50" s="138"/>
      <c r="G50" s="151"/>
      <c r="H50" s="98"/>
      <c r="I50" s="148"/>
      <c r="J50" s="157"/>
      <c r="K50" s="98"/>
      <c r="L50" s="98"/>
      <c r="M50" s="148"/>
      <c r="N50" s="157"/>
      <c r="O50" s="98"/>
      <c r="P50" s="98"/>
      <c r="Q50" s="98"/>
      <c r="R50" s="98"/>
      <c r="S50" s="98"/>
      <c r="T50" s="98"/>
      <c r="U50" s="98"/>
      <c r="V50" s="98"/>
      <c r="W50" s="98"/>
    </row>
    <row r="51" spans="1:29" hidden="1">
      <c r="A51" s="138">
        <v>56</v>
      </c>
      <c r="B51" s="160"/>
      <c r="C51" s="146"/>
      <c r="D51" s="147"/>
      <c r="E51" s="146"/>
      <c r="F51" s="138"/>
      <c r="G51" s="151"/>
      <c r="H51" s="98"/>
      <c r="I51" s="148"/>
      <c r="J51" s="157"/>
      <c r="K51" s="138"/>
      <c r="L51" s="98"/>
      <c r="M51" s="148"/>
      <c r="N51" s="157"/>
      <c r="O51" s="98"/>
      <c r="P51" s="98"/>
      <c r="Q51" s="98"/>
      <c r="R51" s="98"/>
      <c r="S51" s="98"/>
      <c r="T51" s="98"/>
      <c r="U51" s="98"/>
      <c r="V51" s="98"/>
      <c r="W51" s="98"/>
      <c r="X51"/>
      <c r="Y51"/>
      <c r="Z51"/>
      <c r="AA51"/>
      <c r="AB51"/>
      <c r="AC51"/>
    </row>
    <row r="52" spans="1:29" hidden="1">
      <c r="A52" s="138">
        <v>57</v>
      </c>
      <c r="B52" s="151"/>
      <c r="C52" s="146"/>
      <c r="D52" s="147"/>
      <c r="E52" s="146"/>
      <c r="F52" s="138"/>
      <c r="G52" s="151"/>
      <c r="H52" s="98"/>
      <c r="I52" s="148"/>
      <c r="J52" s="157"/>
      <c r="K52" s="98"/>
      <c r="L52" s="98"/>
      <c r="M52" s="148"/>
      <c r="N52" s="157"/>
      <c r="O52" s="98"/>
      <c r="P52" s="98"/>
      <c r="Q52" s="98"/>
      <c r="R52" s="98"/>
      <c r="S52" s="98"/>
      <c r="T52" s="98"/>
      <c r="U52" s="98"/>
      <c r="V52" s="98"/>
      <c r="W52" s="98"/>
      <c r="X52"/>
      <c r="Y52"/>
      <c r="Z52"/>
      <c r="AA52"/>
      <c r="AB52"/>
      <c r="AC52"/>
    </row>
    <row r="53" spans="1:29" s="15" customFormat="1" hidden="1">
      <c r="A53" s="138">
        <v>58</v>
      </c>
      <c r="B53" s="146"/>
      <c r="C53" s="146"/>
      <c r="D53" s="147"/>
      <c r="E53" s="146"/>
      <c r="F53" s="138"/>
      <c r="G53" s="146"/>
      <c r="H53" s="98"/>
      <c r="I53" s="138"/>
      <c r="J53" s="157"/>
      <c r="K53" s="138"/>
      <c r="L53" s="98"/>
      <c r="M53" s="138"/>
      <c r="N53" s="157"/>
      <c r="O53" s="98"/>
      <c r="P53" s="98"/>
      <c r="Q53" s="98"/>
      <c r="R53" s="157"/>
      <c r="S53" s="98"/>
      <c r="T53" s="98"/>
      <c r="U53" s="98"/>
      <c r="V53" s="98"/>
      <c r="W53" s="98"/>
    </row>
    <row r="54" spans="1:29" ht="46.5" hidden="1" customHeight="1">
      <c r="A54" s="138">
        <v>59</v>
      </c>
      <c r="B54" s="151"/>
      <c r="C54" s="146"/>
      <c r="D54" s="147"/>
      <c r="E54" s="146"/>
      <c r="F54" s="138"/>
      <c r="G54" s="151"/>
      <c r="H54" s="98"/>
      <c r="I54" s="148"/>
      <c r="J54" s="157"/>
      <c r="K54" s="98"/>
      <c r="L54" s="98"/>
      <c r="M54" s="148"/>
      <c r="N54" s="157"/>
      <c r="O54" s="98"/>
      <c r="P54" s="98"/>
      <c r="Q54" s="98"/>
      <c r="R54" s="98"/>
      <c r="S54" s="98"/>
      <c r="T54" s="98"/>
      <c r="U54" s="98"/>
      <c r="V54" s="98"/>
      <c r="W54" s="98"/>
      <c r="X54"/>
      <c r="Y54"/>
      <c r="Z54"/>
      <c r="AA54"/>
      <c r="AB54"/>
      <c r="AC54"/>
    </row>
    <row r="55" spans="1:29" hidden="1">
      <c r="A55" s="138">
        <v>60</v>
      </c>
      <c r="B55" s="146"/>
      <c r="C55" s="146"/>
      <c r="D55" s="147"/>
      <c r="E55" s="146"/>
      <c r="F55" s="138"/>
      <c r="G55" s="151"/>
      <c r="H55" s="98"/>
      <c r="I55" s="148"/>
      <c r="J55" s="157"/>
      <c r="K55" s="138"/>
      <c r="L55" s="98"/>
      <c r="M55" s="148"/>
      <c r="N55" s="157"/>
      <c r="O55" s="98"/>
      <c r="P55" s="98"/>
      <c r="Q55" s="98"/>
      <c r="R55" s="157"/>
      <c r="S55" s="98"/>
      <c r="T55" s="98"/>
      <c r="U55" s="98"/>
      <c r="V55" s="98"/>
      <c r="W55" s="98"/>
      <c r="X55"/>
      <c r="Y55"/>
      <c r="Z55"/>
      <c r="AA55"/>
      <c r="AB55"/>
      <c r="AC55"/>
    </row>
    <row r="56" spans="1:29" hidden="1">
      <c r="A56" s="138">
        <v>61</v>
      </c>
      <c r="B56" s="166"/>
      <c r="C56" s="166"/>
      <c r="D56" s="156"/>
      <c r="E56" s="146"/>
      <c r="F56" s="138"/>
      <c r="G56" s="146"/>
      <c r="H56" s="98"/>
      <c r="I56" s="156"/>
      <c r="J56" s="157"/>
      <c r="K56" s="98"/>
      <c r="L56" s="98"/>
      <c r="M56" s="148"/>
      <c r="N56" s="157"/>
      <c r="O56" s="98"/>
      <c r="P56" s="98"/>
      <c r="Q56" s="98"/>
      <c r="R56" s="98"/>
      <c r="S56" s="98"/>
      <c r="T56" s="98"/>
      <c r="U56" s="98"/>
      <c r="V56" s="98"/>
      <c r="W56" s="98"/>
      <c r="X56"/>
      <c r="Y56"/>
      <c r="Z56"/>
      <c r="AA56"/>
      <c r="AB56"/>
      <c r="AC56"/>
    </row>
    <row r="57" spans="1:29" hidden="1">
      <c r="A57" s="138">
        <v>62</v>
      </c>
      <c r="B57" s="151"/>
      <c r="C57" s="146"/>
      <c r="D57" s="147"/>
      <c r="E57" s="146"/>
      <c r="F57" s="138"/>
      <c r="G57" s="151"/>
      <c r="H57" s="98"/>
      <c r="I57" s="148"/>
      <c r="J57" s="157"/>
      <c r="K57" s="98"/>
      <c r="L57" s="98"/>
      <c r="M57" s="148"/>
      <c r="N57" s="157"/>
      <c r="O57" s="98"/>
      <c r="P57" s="98"/>
      <c r="Q57" s="98"/>
      <c r="R57" s="157"/>
      <c r="S57" s="98"/>
      <c r="T57" s="98"/>
      <c r="U57" s="98"/>
      <c r="V57" s="98"/>
      <c r="W57" s="98"/>
      <c r="X57"/>
      <c r="Y57"/>
      <c r="Z57"/>
      <c r="AA57"/>
      <c r="AB57"/>
      <c r="AC57"/>
    </row>
    <row r="58" spans="1:29" hidden="1">
      <c r="A58" s="138">
        <v>63</v>
      </c>
      <c r="B58" s="151"/>
      <c r="C58" s="146"/>
      <c r="D58" s="147"/>
      <c r="E58" s="146"/>
      <c r="F58" s="138"/>
      <c r="G58" s="146"/>
      <c r="H58" s="98"/>
      <c r="I58" s="148"/>
      <c r="J58" s="149"/>
      <c r="K58" s="138"/>
      <c r="L58" s="98"/>
      <c r="M58" s="154"/>
      <c r="N58" s="149"/>
      <c r="O58" s="98"/>
      <c r="P58" s="98"/>
      <c r="Q58" s="98"/>
      <c r="R58" s="149"/>
      <c r="S58" s="98"/>
      <c r="T58" s="98"/>
      <c r="U58" s="98"/>
      <c r="V58" s="149"/>
      <c r="W58" s="152"/>
    </row>
    <row r="59" spans="1:29" s="15" customFormat="1" hidden="1">
      <c r="A59" s="138">
        <v>64</v>
      </c>
      <c r="B59" s="151"/>
      <c r="C59" s="146"/>
      <c r="D59" s="158"/>
      <c r="E59" s="146"/>
      <c r="F59" s="138"/>
      <c r="G59" s="151"/>
      <c r="H59" s="98"/>
      <c r="I59" s="148"/>
      <c r="J59" s="157"/>
      <c r="K59" s="98"/>
      <c r="L59" s="98"/>
      <c r="M59" s="148"/>
      <c r="N59" s="157"/>
      <c r="O59" s="98"/>
      <c r="P59" s="98"/>
      <c r="Q59" s="158"/>
      <c r="R59" s="98"/>
      <c r="S59" s="98"/>
      <c r="T59" s="98"/>
      <c r="U59" s="158"/>
      <c r="V59" s="98"/>
      <c r="W59" s="98"/>
    </row>
    <row r="60" spans="1:29" hidden="1">
      <c r="A60" s="138">
        <v>65</v>
      </c>
      <c r="B60" s="146"/>
      <c r="C60" s="151"/>
      <c r="D60" s="147"/>
      <c r="E60" s="146"/>
      <c r="F60" s="138"/>
      <c r="G60" s="151"/>
      <c r="H60" s="98"/>
      <c r="I60" s="154"/>
      <c r="J60" s="149"/>
      <c r="K60" s="98"/>
      <c r="L60" s="98"/>
      <c r="M60" s="148"/>
      <c r="N60" s="149"/>
      <c r="O60" s="98"/>
      <c r="P60" s="98"/>
      <c r="Q60" s="98"/>
      <c r="R60" s="149"/>
      <c r="S60" s="98"/>
      <c r="T60" s="98"/>
      <c r="U60" s="98"/>
      <c r="V60" s="149"/>
      <c r="W60" s="152"/>
    </row>
    <row r="61" spans="1:29" s="15" customFormat="1" hidden="1">
      <c r="A61" s="138">
        <v>66</v>
      </c>
      <c r="B61" s="166"/>
      <c r="C61" s="166"/>
      <c r="D61" s="156"/>
      <c r="E61" s="303"/>
      <c r="F61" s="138"/>
      <c r="G61" s="146"/>
      <c r="H61" s="98"/>
      <c r="I61" s="156"/>
      <c r="J61" s="149"/>
      <c r="K61" s="155"/>
      <c r="L61" s="98"/>
      <c r="M61" s="156"/>
      <c r="N61" s="149"/>
      <c r="O61" s="98"/>
      <c r="P61" s="98"/>
      <c r="Q61" s="98"/>
      <c r="R61" s="149"/>
      <c r="S61" s="98"/>
      <c r="T61" s="98"/>
      <c r="U61" s="98"/>
      <c r="V61" s="149"/>
      <c r="W61" s="98"/>
    </row>
    <row r="62" spans="1:29" hidden="1">
      <c r="A62" s="138">
        <v>67</v>
      </c>
      <c r="B62" s="151"/>
      <c r="C62" s="146"/>
      <c r="D62" s="147"/>
      <c r="E62" s="146"/>
      <c r="F62" s="138"/>
      <c r="G62" s="151"/>
      <c r="H62" s="98"/>
      <c r="I62" s="154"/>
      <c r="J62" s="149"/>
      <c r="K62" s="98"/>
      <c r="L62" s="98"/>
      <c r="M62" s="148"/>
      <c r="N62" s="149"/>
      <c r="O62" s="98"/>
      <c r="P62" s="98"/>
      <c r="Q62" s="98"/>
      <c r="R62" s="98"/>
      <c r="S62" s="98"/>
      <c r="T62" s="98"/>
      <c r="U62" s="98"/>
      <c r="V62" s="98"/>
      <c r="W62" s="98"/>
    </row>
    <row r="63" spans="1:29" hidden="1">
      <c r="A63" s="138">
        <v>68</v>
      </c>
      <c r="B63" s="151"/>
      <c r="C63" s="146"/>
      <c r="D63" s="158"/>
      <c r="E63" s="146"/>
      <c r="F63" s="138"/>
      <c r="G63" s="151"/>
      <c r="H63" s="98"/>
      <c r="I63" s="148"/>
      <c r="J63" s="157"/>
      <c r="K63" s="98"/>
      <c r="L63" s="98"/>
      <c r="M63" s="148"/>
      <c r="N63" s="157"/>
      <c r="O63" s="98"/>
      <c r="P63" s="98"/>
      <c r="Q63" s="98"/>
      <c r="R63" s="98"/>
      <c r="S63" s="98"/>
      <c r="T63" s="98"/>
      <c r="U63" s="98"/>
      <c r="V63" s="98"/>
      <c r="W63" s="98"/>
    </row>
    <row r="64" spans="1:29" hidden="1">
      <c r="A64" s="138">
        <v>69</v>
      </c>
      <c r="B64" s="151"/>
      <c r="C64" s="151"/>
      <c r="D64" s="147"/>
      <c r="E64" s="146"/>
      <c r="F64" s="138"/>
      <c r="G64" s="151"/>
      <c r="H64" s="98"/>
      <c r="I64" s="148"/>
      <c r="J64" s="157"/>
      <c r="K64" s="98"/>
      <c r="L64" s="98"/>
      <c r="M64" s="148"/>
      <c r="N64" s="157"/>
      <c r="O64" s="98"/>
      <c r="P64" s="98"/>
      <c r="Q64" s="98"/>
      <c r="R64" s="157"/>
      <c r="S64" s="98"/>
      <c r="T64" s="98"/>
      <c r="U64" s="98"/>
      <c r="V64" s="98"/>
      <c r="W64" s="98"/>
    </row>
    <row r="65" spans="1:29" hidden="1">
      <c r="A65" s="138">
        <v>70</v>
      </c>
      <c r="B65" s="160"/>
      <c r="C65" s="146"/>
      <c r="D65" s="150"/>
      <c r="E65" s="146"/>
      <c r="F65" s="138"/>
      <c r="G65" s="151"/>
      <c r="H65" s="98"/>
      <c r="I65" s="148"/>
      <c r="J65" s="157"/>
      <c r="K65" s="98"/>
      <c r="L65" s="98"/>
      <c r="M65" s="148"/>
      <c r="N65" s="157"/>
      <c r="O65" s="98"/>
      <c r="P65" s="98"/>
      <c r="Q65" s="98"/>
      <c r="R65" s="98"/>
      <c r="S65" s="98"/>
      <c r="T65" s="98"/>
      <c r="U65" s="98"/>
      <c r="V65" s="98"/>
      <c r="W65" s="98"/>
    </row>
    <row r="66" spans="1:29" ht="24.75" hidden="1" customHeight="1">
      <c r="A66" s="138">
        <v>71</v>
      </c>
      <c r="B66" s="160"/>
      <c r="C66" s="146"/>
      <c r="D66" s="147"/>
      <c r="E66" s="146"/>
      <c r="F66" s="138"/>
      <c r="G66" s="151"/>
      <c r="H66" s="98"/>
      <c r="I66" s="148"/>
      <c r="J66" s="157"/>
      <c r="K66" s="138"/>
      <c r="L66" s="98"/>
      <c r="M66" s="148"/>
      <c r="N66" s="157"/>
      <c r="O66" s="98"/>
      <c r="P66" s="98"/>
      <c r="Q66" s="98"/>
      <c r="R66" s="98"/>
      <c r="S66" s="98"/>
      <c r="T66" s="98"/>
      <c r="U66" s="98"/>
      <c r="V66" s="98"/>
      <c r="W66" s="98"/>
      <c r="X66"/>
      <c r="Y66"/>
      <c r="Z66"/>
      <c r="AA66"/>
      <c r="AB66"/>
      <c r="AC66"/>
    </row>
    <row r="67" spans="1:29" hidden="1">
      <c r="A67" s="138">
        <v>72</v>
      </c>
      <c r="B67" s="151"/>
      <c r="C67" s="146"/>
      <c r="D67" s="147"/>
      <c r="E67" s="146"/>
      <c r="F67" s="138"/>
      <c r="G67" s="151"/>
      <c r="H67" s="98"/>
      <c r="I67" s="148"/>
      <c r="J67" s="157"/>
      <c r="K67" s="98"/>
      <c r="L67" s="98"/>
      <c r="M67" s="148"/>
      <c r="N67" s="157"/>
      <c r="O67" s="98"/>
      <c r="P67" s="98"/>
      <c r="Q67" s="98"/>
      <c r="R67" s="98"/>
      <c r="S67" s="98"/>
      <c r="T67" s="98"/>
      <c r="U67" s="98"/>
      <c r="V67" s="98"/>
      <c r="W67" s="98"/>
      <c r="X67"/>
      <c r="Y67"/>
      <c r="Z67"/>
      <c r="AA67"/>
      <c r="AB67"/>
      <c r="AC67"/>
    </row>
    <row r="68" spans="1:29" hidden="1">
      <c r="A68" s="138">
        <v>73</v>
      </c>
      <c r="B68" s="146"/>
      <c r="C68" s="146"/>
      <c r="D68" s="147"/>
      <c r="E68" s="146"/>
      <c r="F68" s="138"/>
      <c r="G68" s="151"/>
      <c r="H68" s="98"/>
      <c r="I68" s="148"/>
      <c r="J68" s="157"/>
      <c r="K68" s="98"/>
      <c r="L68" s="98"/>
      <c r="M68" s="148"/>
      <c r="N68" s="157"/>
      <c r="O68" s="98"/>
      <c r="P68" s="98"/>
      <c r="Q68" s="98"/>
      <c r="R68" s="157"/>
      <c r="S68" s="98"/>
      <c r="T68" s="98"/>
      <c r="U68" s="98"/>
      <c r="V68" s="98"/>
      <c r="W68" s="98"/>
      <c r="X68"/>
      <c r="Y68"/>
      <c r="Z68"/>
      <c r="AA68"/>
      <c r="AB68"/>
      <c r="AC68"/>
    </row>
    <row r="69" spans="1:29" hidden="1">
      <c r="A69" s="138">
        <v>74</v>
      </c>
      <c r="B69" s="151"/>
      <c r="C69" s="146"/>
      <c r="D69" s="147"/>
      <c r="E69" s="146"/>
      <c r="F69" s="138"/>
      <c r="G69" s="151"/>
      <c r="H69" s="98"/>
      <c r="I69" s="148"/>
      <c r="J69" s="157"/>
      <c r="K69" s="98"/>
      <c r="L69" s="98"/>
      <c r="M69" s="148"/>
      <c r="N69" s="157"/>
      <c r="O69" s="98"/>
      <c r="P69" s="98"/>
      <c r="Q69" s="98"/>
      <c r="R69" s="98"/>
      <c r="S69" s="98"/>
      <c r="T69" s="98"/>
      <c r="U69" s="98"/>
      <c r="V69" s="98"/>
      <c r="W69" s="98"/>
      <c r="X69"/>
      <c r="Y69"/>
      <c r="Z69"/>
      <c r="AA69"/>
      <c r="AB69"/>
      <c r="AC69"/>
    </row>
    <row r="70" spans="1:29" hidden="1">
      <c r="A70" s="138">
        <v>75</v>
      </c>
      <c r="B70" s="146"/>
      <c r="C70" s="146"/>
      <c r="D70" s="147"/>
      <c r="E70" s="146"/>
      <c r="F70" s="138"/>
      <c r="G70" s="151"/>
      <c r="H70" s="98"/>
      <c r="I70" s="148"/>
      <c r="J70" s="157"/>
      <c r="K70" s="138"/>
      <c r="L70" s="98"/>
      <c r="M70" s="148"/>
      <c r="N70" s="157"/>
      <c r="O70" s="98"/>
      <c r="P70" s="98"/>
      <c r="Q70" s="98"/>
      <c r="R70" s="157"/>
      <c r="S70" s="98"/>
      <c r="T70" s="98"/>
      <c r="U70" s="98"/>
      <c r="V70" s="98"/>
      <c r="W70" s="98"/>
      <c r="X70"/>
      <c r="Y70"/>
      <c r="Z70"/>
      <c r="AA70"/>
      <c r="AB70"/>
      <c r="AC70"/>
    </row>
    <row r="71" spans="1:29" hidden="1">
      <c r="A71" s="138">
        <v>76</v>
      </c>
      <c r="B71" s="151"/>
      <c r="C71" s="146"/>
      <c r="D71" s="147"/>
      <c r="E71" s="146"/>
      <c r="F71" s="138"/>
      <c r="G71" s="146"/>
      <c r="H71" s="98"/>
      <c r="I71" s="148"/>
      <c r="J71" s="157"/>
      <c r="K71" s="98"/>
      <c r="L71" s="98"/>
      <c r="M71" s="148"/>
      <c r="N71" s="157"/>
      <c r="O71" s="98"/>
      <c r="P71" s="98"/>
      <c r="Q71" s="98"/>
      <c r="R71" s="98"/>
      <c r="S71" s="98"/>
      <c r="T71" s="98"/>
      <c r="U71" s="98"/>
      <c r="V71" s="98"/>
      <c r="W71" s="98"/>
      <c r="X71"/>
      <c r="Y71"/>
      <c r="Z71"/>
      <c r="AA71"/>
      <c r="AB71"/>
      <c r="AC71"/>
    </row>
    <row r="72" spans="1:29" hidden="1">
      <c r="A72" s="138">
        <v>77</v>
      </c>
      <c r="B72" s="151"/>
      <c r="C72" s="146"/>
      <c r="D72" s="147"/>
      <c r="E72" s="146"/>
      <c r="F72" s="138"/>
      <c r="G72" s="151"/>
      <c r="H72" s="98"/>
      <c r="I72" s="148"/>
      <c r="J72" s="157"/>
      <c r="K72" s="98"/>
      <c r="L72" s="98"/>
      <c r="M72" s="148"/>
      <c r="N72" s="157"/>
      <c r="O72" s="98"/>
      <c r="P72" s="98"/>
      <c r="Q72" s="98"/>
      <c r="R72" s="157"/>
      <c r="S72" s="98"/>
      <c r="T72" s="98"/>
      <c r="U72" s="98"/>
      <c r="V72" s="98"/>
      <c r="W72" s="98"/>
      <c r="X72"/>
      <c r="Y72"/>
      <c r="Z72"/>
      <c r="AA72"/>
      <c r="AB72"/>
      <c r="AC72"/>
    </row>
    <row r="73" spans="1:29" hidden="1">
      <c r="A73" s="138">
        <v>78</v>
      </c>
      <c r="B73" s="146"/>
      <c r="C73" s="146"/>
      <c r="D73" s="147"/>
      <c r="E73" s="146"/>
      <c r="F73" s="138"/>
      <c r="G73" s="151"/>
      <c r="H73" s="98"/>
      <c r="I73" s="148"/>
      <c r="J73" s="149"/>
      <c r="K73" s="138"/>
      <c r="L73" s="98"/>
      <c r="M73" s="148"/>
      <c r="N73" s="149"/>
      <c r="O73" s="98"/>
      <c r="P73" s="98"/>
      <c r="Q73" s="98"/>
      <c r="R73" s="149"/>
      <c r="S73" s="98"/>
      <c r="T73" s="98"/>
      <c r="U73" s="98"/>
      <c r="V73" s="149"/>
      <c r="W73" s="152"/>
    </row>
    <row r="74" spans="1:29" hidden="1">
      <c r="A74" s="138">
        <v>79</v>
      </c>
      <c r="B74" s="146"/>
      <c r="C74" s="146"/>
      <c r="D74" s="147"/>
      <c r="E74" s="146"/>
      <c r="F74" s="138"/>
      <c r="G74" s="151"/>
      <c r="H74" s="98"/>
      <c r="I74" s="148"/>
      <c r="J74" s="149"/>
      <c r="K74" s="98"/>
      <c r="L74" s="98"/>
      <c r="M74" s="148"/>
      <c r="N74" s="149"/>
      <c r="O74" s="98"/>
      <c r="P74" s="98"/>
      <c r="Q74" s="98"/>
      <c r="R74" s="149"/>
      <c r="S74" s="98"/>
      <c r="T74" s="98"/>
      <c r="U74" s="98"/>
      <c r="V74" s="149"/>
      <c r="W74" s="98"/>
    </row>
    <row r="75" spans="1:29" hidden="1">
      <c r="A75" s="138">
        <v>80</v>
      </c>
      <c r="B75" s="151"/>
      <c r="C75" s="146"/>
      <c r="D75" s="147"/>
      <c r="E75" s="146"/>
      <c r="F75" s="138"/>
      <c r="G75" s="146"/>
      <c r="H75" s="98"/>
      <c r="I75" s="148"/>
      <c r="J75" s="149"/>
      <c r="K75" s="138"/>
      <c r="L75" s="98"/>
      <c r="M75" s="147"/>
      <c r="N75" s="149"/>
      <c r="O75" s="98"/>
      <c r="P75" s="98"/>
      <c r="Q75" s="98"/>
      <c r="R75" s="149"/>
      <c r="S75" s="98"/>
      <c r="T75" s="98"/>
      <c r="U75" s="98"/>
      <c r="V75" s="149"/>
      <c r="W75" s="152"/>
    </row>
    <row r="76" spans="1:29" s="15" customFormat="1" hidden="1">
      <c r="A76" s="138">
        <v>81</v>
      </c>
      <c r="B76" s="146"/>
      <c r="C76" s="146"/>
      <c r="D76" s="147"/>
      <c r="E76" s="146"/>
      <c r="F76" s="138"/>
      <c r="G76" s="151"/>
      <c r="H76" s="98"/>
      <c r="I76" s="154"/>
      <c r="J76" s="149"/>
      <c r="K76" s="138"/>
      <c r="L76" s="98"/>
      <c r="M76" s="154"/>
      <c r="N76" s="149"/>
      <c r="O76" s="98"/>
      <c r="P76" s="98"/>
      <c r="Q76" s="98"/>
      <c r="R76" s="149"/>
      <c r="S76" s="98"/>
      <c r="T76" s="98"/>
      <c r="U76" s="98"/>
      <c r="V76" s="149"/>
      <c r="W76" s="98"/>
    </row>
    <row r="440" spans="1:1">
      <c r="A440" s="24" t="s">
        <v>99</v>
      </c>
    </row>
  </sheetData>
  <sheetProtection formatCells="0" formatColumns="0" formatRows="0" insertColumns="0" insertRows="0" insertHyperlinks="0" deleteColumns="0" deleteRows="0" sort="0" autoFilter="0" pivotTables="0"/>
  <mergeCells count="13">
    <mergeCell ref="O4:R4"/>
    <mergeCell ref="W3:W5"/>
    <mergeCell ref="A1:W1"/>
    <mergeCell ref="A2:W2"/>
    <mergeCell ref="A3:A5"/>
    <mergeCell ref="B3:B5"/>
    <mergeCell ref="C3:D4"/>
    <mergeCell ref="E3:E5"/>
    <mergeCell ref="F3:R3"/>
    <mergeCell ref="F4:F5"/>
    <mergeCell ref="G4:J4"/>
    <mergeCell ref="K4:N4"/>
    <mergeCell ref="S4:V4"/>
  </mergeCells>
  <dataValidations count="1">
    <dataValidation type="list" allowBlank="1" showInputMessage="1" showErrorMessage="1" sqref="E62:E76 E46:E60 E6:E44" xr:uid="{00000000-0002-0000-0000-000000000000}">
      <formula1>$AD$7:$AD$11</formula1>
    </dataValidation>
  </dataValidations>
  <pageMargins left="0.23622047244094491" right="0.23622047244094491" top="0.74803149606299213" bottom="0.74803149606299213" header="0.31496062992125984" footer="0.31496062992125984"/>
  <pageSetup paperSize="5" scale="2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3F079-5A31-4839-8324-A26903FBDF16}">
  <sheetPr>
    <tabColor rgb="FF92D050"/>
  </sheetPr>
  <dimension ref="A1:AQ1039"/>
  <sheetViews>
    <sheetView zoomScale="85" zoomScaleNormal="85" zoomScalePageLayoutView="70" workbookViewId="0">
      <selection activeCell="R17" sqref="R17"/>
    </sheetView>
  </sheetViews>
  <sheetFormatPr defaultColWidth="11.42578125" defaultRowHeight="14.45"/>
  <cols>
    <col min="1" max="1" width="6.28515625" style="46" customWidth="1"/>
    <col min="2" max="13" width="8.85546875" style="46" customWidth="1"/>
    <col min="14" max="14" width="22.140625" style="46" customWidth="1"/>
    <col min="15" max="15" width="25.7109375" style="52" customWidth="1"/>
    <col min="16" max="16" width="51" style="46" customWidth="1"/>
    <col min="17" max="16384" width="11.42578125" style="46"/>
  </cols>
  <sheetData>
    <row r="1" spans="1:43" ht="39.950000000000003" customHeight="1">
      <c r="A1" s="530" t="s">
        <v>29</v>
      </c>
      <c r="B1" s="531"/>
      <c r="C1" s="531"/>
      <c r="D1" s="531"/>
      <c r="E1" s="531"/>
      <c r="F1" s="531"/>
      <c r="G1" s="531"/>
      <c r="H1" s="531"/>
      <c r="I1" s="531"/>
      <c r="J1" s="531"/>
      <c r="K1" s="531"/>
      <c r="L1" s="531"/>
      <c r="M1" s="531"/>
      <c r="N1" s="532"/>
      <c r="O1" s="533"/>
      <c r="P1" s="45"/>
      <c r="Q1" s="45"/>
    </row>
    <row r="2" spans="1:43" ht="39.950000000000003" customHeight="1">
      <c r="A2" s="534" t="s">
        <v>100</v>
      </c>
      <c r="B2" s="535"/>
      <c r="C2" s="535"/>
      <c r="D2" s="535"/>
      <c r="E2" s="535"/>
      <c r="F2" s="535"/>
      <c r="G2" s="535"/>
      <c r="H2" s="535"/>
      <c r="I2" s="535"/>
      <c r="J2" s="535"/>
      <c r="K2" s="535"/>
      <c r="L2" s="535"/>
      <c r="M2" s="535"/>
      <c r="N2" s="536"/>
      <c r="O2" s="537"/>
      <c r="P2" s="47"/>
      <c r="Q2" s="47"/>
    </row>
    <row r="3" spans="1:43" ht="39.950000000000003" customHeight="1" thickBot="1">
      <c r="A3" s="538" t="s">
        <v>101</v>
      </c>
      <c r="B3" s="539"/>
      <c r="C3" s="539"/>
      <c r="D3" s="539"/>
      <c r="E3" s="539"/>
      <c r="F3" s="539"/>
      <c r="G3" s="539"/>
      <c r="H3" s="539"/>
      <c r="I3" s="539"/>
      <c r="J3" s="539"/>
      <c r="K3" s="539"/>
      <c r="L3" s="539"/>
      <c r="M3" s="539"/>
      <c r="N3" s="540"/>
      <c r="O3" s="541"/>
      <c r="P3" s="48"/>
      <c r="Q3" s="48"/>
    </row>
    <row r="4" spans="1:43" ht="48" customHeight="1">
      <c r="A4" s="542"/>
      <c r="B4" s="542"/>
      <c r="C4" s="542"/>
      <c r="D4" s="542"/>
      <c r="E4" s="542"/>
      <c r="F4" s="542"/>
      <c r="G4" s="542"/>
      <c r="H4" s="542"/>
      <c r="I4" s="542"/>
      <c r="J4" s="542"/>
      <c r="K4" s="542"/>
      <c r="L4" s="542"/>
      <c r="M4" s="542"/>
      <c r="N4" s="542"/>
      <c r="O4" s="542"/>
      <c r="P4" s="49" t="s">
        <v>36</v>
      </c>
    </row>
    <row r="5" spans="1:43" ht="15" customHeight="1">
      <c r="A5" s="484">
        <v>1</v>
      </c>
      <c r="B5" s="522" t="s">
        <v>102</v>
      </c>
      <c r="C5" s="522"/>
      <c r="D5" s="522"/>
      <c r="E5" s="522"/>
      <c r="F5" s="522"/>
      <c r="G5" s="522"/>
      <c r="H5" s="522"/>
      <c r="I5" s="522"/>
      <c r="J5" s="522"/>
      <c r="K5" s="522"/>
      <c r="L5" s="522"/>
      <c r="M5" s="522"/>
      <c r="N5" s="513" t="s">
        <v>103</v>
      </c>
      <c r="O5" s="497" t="s">
        <v>104</v>
      </c>
      <c r="P5" s="525"/>
    </row>
    <row r="6" spans="1:43" ht="15" customHeight="1">
      <c r="A6" s="484"/>
      <c r="B6" s="522"/>
      <c r="C6" s="522"/>
      <c r="D6" s="522"/>
      <c r="E6" s="522"/>
      <c r="F6" s="522"/>
      <c r="G6" s="522"/>
      <c r="H6" s="522"/>
      <c r="I6" s="522"/>
      <c r="J6" s="522"/>
      <c r="K6" s="522"/>
      <c r="L6" s="522"/>
      <c r="M6" s="522"/>
      <c r="N6" s="514"/>
      <c r="O6" s="497"/>
      <c r="P6" s="508"/>
    </row>
    <row r="7" spans="1:43" ht="15" customHeight="1">
      <c r="A7" s="484"/>
      <c r="B7" s="522"/>
      <c r="C7" s="522"/>
      <c r="D7" s="522"/>
      <c r="E7" s="522"/>
      <c r="F7" s="522"/>
      <c r="G7" s="522"/>
      <c r="H7" s="522"/>
      <c r="I7" s="522"/>
      <c r="J7" s="522"/>
      <c r="K7" s="522"/>
      <c r="L7" s="522"/>
      <c r="M7" s="522"/>
      <c r="N7" s="514"/>
      <c r="O7" s="497"/>
      <c r="P7" s="508"/>
    </row>
    <row r="8" spans="1:43" ht="15" customHeight="1">
      <c r="A8" s="484"/>
      <c r="B8" s="522"/>
      <c r="C8" s="522"/>
      <c r="D8" s="522"/>
      <c r="E8" s="522"/>
      <c r="F8" s="522"/>
      <c r="G8" s="522"/>
      <c r="H8" s="522"/>
      <c r="I8" s="522"/>
      <c r="J8" s="522"/>
      <c r="K8" s="522"/>
      <c r="L8" s="522"/>
      <c r="M8" s="522"/>
      <c r="N8" s="514"/>
      <c r="O8" s="497"/>
      <c r="P8" s="508"/>
    </row>
    <row r="9" spans="1:43" ht="15" customHeight="1">
      <c r="A9" s="484"/>
      <c r="B9" s="522"/>
      <c r="C9" s="522"/>
      <c r="D9" s="522"/>
      <c r="E9" s="522"/>
      <c r="F9" s="522"/>
      <c r="G9" s="522"/>
      <c r="H9" s="522"/>
      <c r="I9" s="522"/>
      <c r="J9" s="522"/>
      <c r="K9" s="522"/>
      <c r="L9" s="522"/>
      <c r="M9" s="522"/>
      <c r="N9" s="514"/>
      <c r="O9" s="497"/>
      <c r="P9" s="508"/>
      <c r="AQ9" s="50" t="s">
        <v>103</v>
      </c>
    </row>
    <row r="10" spans="1:43" ht="42.75" customHeight="1">
      <c r="A10" s="484"/>
      <c r="B10" s="522"/>
      <c r="C10" s="522"/>
      <c r="D10" s="522"/>
      <c r="E10" s="522"/>
      <c r="F10" s="522"/>
      <c r="G10" s="522"/>
      <c r="H10" s="522"/>
      <c r="I10" s="522"/>
      <c r="J10" s="522"/>
      <c r="K10" s="522"/>
      <c r="L10" s="522"/>
      <c r="M10" s="522"/>
      <c r="N10" s="514"/>
      <c r="O10" s="497"/>
      <c r="P10" s="508"/>
      <c r="AQ10" s="51" t="s">
        <v>105</v>
      </c>
    </row>
    <row r="11" spans="1:43" ht="15" customHeight="1">
      <c r="A11" s="484"/>
      <c r="B11" s="522"/>
      <c r="C11" s="522"/>
      <c r="D11" s="522"/>
      <c r="E11" s="522"/>
      <c r="F11" s="522"/>
      <c r="G11" s="522"/>
      <c r="H11" s="522"/>
      <c r="I11" s="522"/>
      <c r="J11" s="522"/>
      <c r="K11" s="522"/>
      <c r="L11" s="522"/>
      <c r="M11" s="522"/>
      <c r="N11" s="514"/>
      <c r="O11" s="497"/>
      <c r="P11" s="508"/>
    </row>
    <row r="12" spans="1:43" ht="15" customHeight="1">
      <c r="A12" s="484"/>
      <c r="B12" s="522"/>
      <c r="C12" s="522"/>
      <c r="D12" s="522"/>
      <c r="E12" s="522"/>
      <c r="F12" s="522"/>
      <c r="G12" s="522"/>
      <c r="H12" s="522"/>
      <c r="I12" s="522"/>
      <c r="J12" s="522"/>
      <c r="K12" s="522"/>
      <c r="L12" s="522"/>
      <c r="M12" s="522"/>
      <c r="N12" s="514"/>
      <c r="O12" s="497"/>
      <c r="P12" s="508"/>
    </row>
    <row r="13" spans="1:43" ht="15" customHeight="1">
      <c r="A13" s="484"/>
      <c r="B13" s="522"/>
      <c r="C13" s="522"/>
      <c r="D13" s="522"/>
      <c r="E13" s="522"/>
      <c r="F13" s="522"/>
      <c r="G13" s="522"/>
      <c r="H13" s="522"/>
      <c r="I13" s="522"/>
      <c r="J13" s="522"/>
      <c r="K13" s="522"/>
      <c r="L13" s="522"/>
      <c r="M13" s="522"/>
      <c r="N13" s="514"/>
      <c r="O13" s="497"/>
      <c r="P13" s="508"/>
    </row>
    <row r="14" spans="1:43" ht="15" customHeight="1">
      <c r="A14" s="484"/>
      <c r="B14" s="522"/>
      <c r="C14" s="522"/>
      <c r="D14" s="522"/>
      <c r="E14" s="522"/>
      <c r="F14" s="522"/>
      <c r="G14" s="522"/>
      <c r="H14" s="522"/>
      <c r="I14" s="522"/>
      <c r="J14" s="522"/>
      <c r="K14" s="522"/>
      <c r="L14" s="522"/>
      <c r="M14" s="522"/>
      <c r="N14" s="514"/>
      <c r="O14" s="497"/>
      <c r="P14" s="508"/>
    </row>
    <row r="15" spans="1:43" ht="15" customHeight="1">
      <c r="A15" s="484"/>
      <c r="B15" s="522"/>
      <c r="C15" s="522"/>
      <c r="D15" s="522"/>
      <c r="E15" s="522"/>
      <c r="F15" s="522"/>
      <c r="G15" s="522"/>
      <c r="H15" s="522"/>
      <c r="I15" s="522"/>
      <c r="J15" s="522"/>
      <c r="K15" s="522"/>
      <c r="L15" s="522"/>
      <c r="M15" s="522"/>
      <c r="N15" s="514"/>
      <c r="O15" s="497"/>
      <c r="P15" s="508"/>
    </row>
    <row r="16" spans="1:43" ht="15" customHeight="1">
      <c r="A16" s="484"/>
      <c r="B16" s="522"/>
      <c r="C16" s="522"/>
      <c r="D16" s="522"/>
      <c r="E16" s="522"/>
      <c r="F16" s="522"/>
      <c r="G16" s="522"/>
      <c r="H16" s="522"/>
      <c r="I16" s="522"/>
      <c r="J16" s="522"/>
      <c r="K16" s="522"/>
      <c r="L16" s="522"/>
      <c r="M16" s="522"/>
      <c r="N16" s="514"/>
      <c r="O16" s="497"/>
      <c r="P16" s="508"/>
    </row>
    <row r="17" spans="1:16" ht="15" customHeight="1">
      <c r="A17" s="484"/>
      <c r="B17" s="522"/>
      <c r="C17" s="522"/>
      <c r="D17" s="522"/>
      <c r="E17" s="522"/>
      <c r="F17" s="522"/>
      <c r="G17" s="522"/>
      <c r="H17" s="522"/>
      <c r="I17" s="522"/>
      <c r="J17" s="522"/>
      <c r="K17" s="522"/>
      <c r="L17" s="522"/>
      <c r="M17" s="522"/>
      <c r="N17" s="514"/>
      <c r="O17" s="497"/>
      <c r="P17" s="508"/>
    </row>
    <row r="18" spans="1:16" ht="15" customHeight="1">
      <c r="A18" s="484"/>
      <c r="B18" s="522"/>
      <c r="C18" s="522"/>
      <c r="D18" s="522"/>
      <c r="E18" s="522"/>
      <c r="F18" s="522"/>
      <c r="G18" s="522"/>
      <c r="H18" s="522"/>
      <c r="I18" s="522"/>
      <c r="J18" s="522"/>
      <c r="K18" s="522"/>
      <c r="L18" s="522"/>
      <c r="M18" s="522"/>
      <c r="N18" s="514"/>
      <c r="O18" s="497"/>
      <c r="P18" s="508"/>
    </row>
    <row r="19" spans="1:16" ht="15" customHeight="1">
      <c r="A19" s="484"/>
      <c r="B19" s="522"/>
      <c r="C19" s="522"/>
      <c r="D19" s="522"/>
      <c r="E19" s="522"/>
      <c r="F19" s="522"/>
      <c r="G19" s="522"/>
      <c r="H19" s="522"/>
      <c r="I19" s="522"/>
      <c r="J19" s="522"/>
      <c r="K19" s="522"/>
      <c r="L19" s="522"/>
      <c r="M19" s="522"/>
      <c r="N19" s="514"/>
      <c r="O19" s="497"/>
      <c r="P19" s="508"/>
    </row>
    <row r="20" spans="1:16" ht="15" customHeight="1">
      <c r="A20" s="484"/>
      <c r="B20" s="522"/>
      <c r="C20" s="522"/>
      <c r="D20" s="522"/>
      <c r="E20" s="522"/>
      <c r="F20" s="522"/>
      <c r="G20" s="522"/>
      <c r="H20" s="522"/>
      <c r="I20" s="522"/>
      <c r="J20" s="522"/>
      <c r="K20" s="522"/>
      <c r="L20" s="522"/>
      <c r="M20" s="522"/>
      <c r="N20" s="514"/>
      <c r="O20" s="497"/>
      <c r="P20" s="508"/>
    </row>
    <row r="21" spans="1:16" ht="15" customHeight="1">
      <c r="A21" s="484"/>
      <c r="B21" s="522"/>
      <c r="C21" s="522"/>
      <c r="D21" s="522"/>
      <c r="E21" s="522"/>
      <c r="F21" s="522"/>
      <c r="G21" s="522"/>
      <c r="H21" s="522"/>
      <c r="I21" s="522"/>
      <c r="J21" s="522"/>
      <c r="K21" s="522"/>
      <c r="L21" s="522"/>
      <c r="M21" s="522"/>
      <c r="N21" s="514"/>
      <c r="O21" s="497"/>
      <c r="P21" s="508"/>
    </row>
    <row r="22" spans="1:16" ht="15" customHeight="1">
      <c r="A22" s="484"/>
      <c r="B22" s="522"/>
      <c r="C22" s="522"/>
      <c r="D22" s="522"/>
      <c r="E22" s="522"/>
      <c r="F22" s="522"/>
      <c r="G22" s="522"/>
      <c r="H22" s="522"/>
      <c r="I22" s="522"/>
      <c r="J22" s="522"/>
      <c r="K22" s="522"/>
      <c r="L22" s="522"/>
      <c r="M22" s="522"/>
      <c r="N22" s="514"/>
      <c r="O22" s="497"/>
      <c r="P22" s="508"/>
    </row>
    <row r="23" spans="1:16" ht="15" customHeight="1">
      <c r="A23" s="484"/>
      <c r="B23" s="522"/>
      <c r="C23" s="522"/>
      <c r="D23" s="522"/>
      <c r="E23" s="522"/>
      <c r="F23" s="522"/>
      <c r="G23" s="522"/>
      <c r="H23" s="522"/>
      <c r="I23" s="522"/>
      <c r="J23" s="522"/>
      <c r="K23" s="522"/>
      <c r="L23" s="522"/>
      <c r="M23" s="522"/>
      <c r="N23" s="514"/>
      <c r="O23" s="497"/>
      <c r="P23" s="508"/>
    </row>
    <row r="24" spans="1:16" ht="15" customHeight="1">
      <c r="A24" s="484"/>
      <c r="B24" s="522"/>
      <c r="C24" s="522"/>
      <c r="D24" s="522"/>
      <c r="E24" s="522"/>
      <c r="F24" s="522"/>
      <c r="G24" s="522"/>
      <c r="H24" s="522"/>
      <c r="I24" s="522"/>
      <c r="J24" s="522"/>
      <c r="K24" s="522"/>
      <c r="L24" s="522"/>
      <c r="M24" s="522"/>
      <c r="N24" s="514"/>
      <c r="O24" s="497"/>
      <c r="P24" s="508"/>
    </row>
    <row r="25" spans="1:16" ht="15" customHeight="1">
      <c r="A25" s="484"/>
      <c r="B25" s="522"/>
      <c r="C25" s="522"/>
      <c r="D25" s="522"/>
      <c r="E25" s="522"/>
      <c r="F25" s="522"/>
      <c r="G25" s="522"/>
      <c r="H25" s="522"/>
      <c r="I25" s="522"/>
      <c r="J25" s="522"/>
      <c r="K25" s="522"/>
      <c r="L25" s="522"/>
      <c r="M25" s="522"/>
      <c r="N25" s="514"/>
      <c r="O25" s="497"/>
      <c r="P25" s="508"/>
    </row>
    <row r="26" spans="1:16" ht="15" customHeight="1">
      <c r="A26" s="484"/>
      <c r="B26" s="522"/>
      <c r="C26" s="522"/>
      <c r="D26" s="522"/>
      <c r="E26" s="522"/>
      <c r="F26" s="522"/>
      <c r="G26" s="522"/>
      <c r="H26" s="522"/>
      <c r="I26" s="522"/>
      <c r="J26" s="522"/>
      <c r="K26" s="522"/>
      <c r="L26" s="522"/>
      <c r="M26" s="522"/>
      <c r="N26" s="514"/>
      <c r="O26" s="497"/>
      <c r="P26" s="508"/>
    </row>
    <row r="27" spans="1:16" ht="15" customHeight="1">
      <c r="A27" s="484"/>
      <c r="B27" s="522"/>
      <c r="C27" s="522"/>
      <c r="D27" s="522"/>
      <c r="E27" s="522"/>
      <c r="F27" s="522"/>
      <c r="G27" s="522"/>
      <c r="H27" s="522"/>
      <c r="I27" s="522"/>
      <c r="J27" s="522"/>
      <c r="K27" s="522"/>
      <c r="L27" s="522"/>
      <c r="M27" s="522"/>
      <c r="N27" s="515"/>
      <c r="O27" s="497"/>
      <c r="P27" s="524"/>
    </row>
    <row r="28" spans="1:16" ht="15" customHeight="1">
      <c r="A28" s="484">
        <f>+A5+1</f>
        <v>2</v>
      </c>
      <c r="B28" s="501"/>
      <c r="C28" s="501"/>
      <c r="D28" s="501"/>
      <c r="E28" s="501"/>
      <c r="F28" s="501"/>
      <c r="G28" s="501"/>
      <c r="H28" s="501"/>
      <c r="I28" s="501"/>
      <c r="J28" s="501"/>
      <c r="K28" s="501"/>
      <c r="L28" s="501"/>
      <c r="M28" s="501"/>
      <c r="N28" s="502" t="s">
        <v>103</v>
      </c>
      <c r="O28" s="497"/>
      <c r="P28" s="498"/>
    </row>
    <row r="29" spans="1:16" ht="15" customHeight="1">
      <c r="A29" s="484"/>
      <c r="B29" s="501"/>
      <c r="C29" s="501"/>
      <c r="D29" s="501"/>
      <c r="E29" s="501"/>
      <c r="F29" s="501"/>
      <c r="G29" s="501"/>
      <c r="H29" s="501"/>
      <c r="I29" s="501"/>
      <c r="J29" s="501"/>
      <c r="K29" s="501"/>
      <c r="L29" s="501"/>
      <c r="M29" s="501"/>
      <c r="N29" s="503"/>
      <c r="O29" s="497"/>
      <c r="P29" s="499"/>
    </row>
    <row r="30" spans="1:16" ht="15" customHeight="1">
      <c r="A30" s="484"/>
      <c r="B30" s="501"/>
      <c r="C30" s="501"/>
      <c r="D30" s="501"/>
      <c r="E30" s="501"/>
      <c r="F30" s="501"/>
      <c r="G30" s="501"/>
      <c r="H30" s="501"/>
      <c r="I30" s="501"/>
      <c r="J30" s="501"/>
      <c r="K30" s="501"/>
      <c r="L30" s="501"/>
      <c r="M30" s="501"/>
      <c r="N30" s="503"/>
      <c r="O30" s="497"/>
      <c r="P30" s="499"/>
    </row>
    <row r="31" spans="1:16" ht="15" customHeight="1">
      <c r="A31" s="484"/>
      <c r="B31" s="501"/>
      <c r="C31" s="501"/>
      <c r="D31" s="501"/>
      <c r="E31" s="501"/>
      <c r="F31" s="501"/>
      <c r="G31" s="501"/>
      <c r="H31" s="501"/>
      <c r="I31" s="501"/>
      <c r="J31" s="501"/>
      <c r="K31" s="501"/>
      <c r="L31" s="501"/>
      <c r="M31" s="501"/>
      <c r="N31" s="503"/>
      <c r="O31" s="497"/>
      <c r="P31" s="499"/>
    </row>
    <row r="32" spans="1:16" ht="15" customHeight="1">
      <c r="A32" s="484"/>
      <c r="B32" s="501"/>
      <c r="C32" s="501"/>
      <c r="D32" s="501"/>
      <c r="E32" s="501"/>
      <c r="F32" s="501"/>
      <c r="G32" s="501"/>
      <c r="H32" s="501"/>
      <c r="I32" s="501"/>
      <c r="J32" s="501"/>
      <c r="K32" s="501"/>
      <c r="L32" s="501"/>
      <c r="M32" s="501"/>
      <c r="N32" s="503"/>
      <c r="O32" s="497"/>
      <c r="P32" s="499"/>
    </row>
    <row r="33" spans="1:16" ht="15" customHeight="1">
      <c r="A33" s="484"/>
      <c r="B33" s="501"/>
      <c r="C33" s="501"/>
      <c r="D33" s="501"/>
      <c r="E33" s="501"/>
      <c r="F33" s="501"/>
      <c r="G33" s="501"/>
      <c r="H33" s="501"/>
      <c r="I33" s="501"/>
      <c r="J33" s="501"/>
      <c r="K33" s="501"/>
      <c r="L33" s="501"/>
      <c r="M33" s="501"/>
      <c r="N33" s="503"/>
      <c r="O33" s="497"/>
      <c r="P33" s="499"/>
    </row>
    <row r="34" spans="1:16" ht="15" customHeight="1">
      <c r="A34" s="484"/>
      <c r="B34" s="501"/>
      <c r="C34" s="501"/>
      <c r="D34" s="501"/>
      <c r="E34" s="501"/>
      <c r="F34" s="501"/>
      <c r="G34" s="501"/>
      <c r="H34" s="501"/>
      <c r="I34" s="501"/>
      <c r="J34" s="501"/>
      <c r="K34" s="501"/>
      <c r="L34" s="501"/>
      <c r="M34" s="501"/>
      <c r="N34" s="503"/>
      <c r="O34" s="497"/>
      <c r="P34" s="499"/>
    </row>
    <row r="35" spans="1:16" ht="15" customHeight="1">
      <c r="A35" s="484"/>
      <c r="B35" s="501"/>
      <c r="C35" s="501"/>
      <c r="D35" s="501"/>
      <c r="E35" s="501"/>
      <c r="F35" s="501"/>
      <c r="G35" s="501"/>
      <c r="H35" s="501"/>
      <c r="I35" s="501"/>
      <c r="J35" s="501"/>
      <c r="K35" s="501"/>
      <c r="L35" s="501"/>
      <c r="M35" s="501"/>
      <c r="N35" s="503"/>
      <c r="O35" s="497"/>
      <c r="P35" s="499"/>
    </row>
    <row r="36" spans="1:16" ht="15" customHeight="1">
      <c r="A36" s="484"/>
      <c r="B36" s="501"/>
      <c r="C36" s="501"/>
      <c r="D36" s="501"/>
      <c r="E36" s="501"/>
      <c r="F36" s="501"/>
      <c r="G36" s="501"/>
      <c r="H36" s="501"/>
      <c r="I36" s="501"/>
      <c r="J36" s="501"/>
      <c r="K36" s="501"/>
      <c r="L36" s="501"/>
      <c r="M36" s="501"/>
      <c r="N36" s="503"/>
      <c r="O36" s="497"/>
      <c r="P36" s="499"/>
    </row>
    <row r="37" spans="1:16" ht="15" customHeight="1">
      <c r="A37" s="484"/>
      <c r="B37" s="501"/>
      <c r="C37" s="501"/>
      <c r="D37" s="501"/>
      <c r="E37" s="501"/>
      <c r="F37" s="501"/>
      <c r="G37" s="501"/>
      <c r="H37" s="501"/>
      <c r="I37" s="501"/>
      <c r="J37" s="501"/>
      <c r="K37" s="501"/>
      <c r="L37" s="501"/>
      <c r="M37" s="501"/>
      <c r="N37" s="503"/>
      <c r="O37" s="497"/>
      <c r="P37" s="499"/>
    </row>
    <row r="38" spans="1:16" ht="15" customHeight="1">
      <c r="A38" s="484"/>
      <c r="B38" s="501"/>
      <c r="C38" s="501"/>
      <c r="D38" s="501"/>
      <c r="E38" s="501"/>
      <c r="F38" s="501"/>
      <c r="G38" s="501"/>
      <c r="H38" s="501"/>
      <c r="I38" s="501"/>
      <c r="J38" s="501"/>
      <c r="K38" s="501"/>
      <c r="L38" s="501"/>
      <c r="M38" s="501"/>
      <c r="N38" s="503"/>
      <c r="O38" s="497"/>
      <c r="P38" s="499"/>
    </row>
    <row r="39" spans="1:16" ht="15" customHeight="1">
      <c r="A39" s="484"/>
      <c r="B39" s="501"/>
      <c r="C39" s="501"/>
      <c r="D39" s="501"/>
      <c r="E39" s="501"/>
      <c r="F39" s="501"/>
      <c r="G39" s="501"/>
      <c r="H39" s="501"/>
      <c r="I39" s="501"/>
      <c r="J39" s="501"/>
      <c r="K39" s="501"/>
      <c r="L39" s="501"/>
      <c r="M39" s="501"/>
      <c r="N39" s="503"/>
      <c r="O39" s="497"/>
      <c r="P39" s="499"/>
    </row>
    <row r="40" spans="1:16" ht="15" customHeight="1">
      <c r="A40" s="484"/>
      <c r="B40" s="501"/>
      <c r="C40" s="501"/>
      <c r="D40" s="501"/>
      <c r="E40" s="501"/>
      <c r="F40" s="501"/>
      <c r="G40" s="501"/>
      <c r="H40" s="501"/>
      <c r="I40" s="501"/>
      <c r="J40" s="501"/>
      <c r="K40" s="501"/>
      <c r="L40" s="501"/>
      <c r="M40" s="501"/>
      <c r="N40" s="503"/>
      <c r="O40" s="497"/>
      <c r="P40" s="499"/>
    </row>
    <row r="41" spans="1:16" ht="15" customHeight="1">
      <c r="A41" s="484"/>
      <c r="B41" s="501"/>
      <c r="C41" s="501"/>
      <c r="D41" s="501"/>
      <c r="E41" s="501"/>
      <c r="F41" s="501"/>
      <c r="G41" s="501"/>
      <c r="H41" s="501"/>
      <c r="I41" s="501"/>
      <c r="J41" s="501"/>
      <c r="K41" s="501"/>
      <c r="L41" s="501"/>
      <c r="M41" s="501"/>
      <c r="N41" s="503"/>
      <c r="O41" s="497"/>
      <c r="P41" s="499"/>
    </row>
    <row r="42" spans="1:16" ht="15" customHeight="1">
      <c r="A42" s="484"/>
      <c r="B42" s="501"/>
      <c r="C42" s="501"/>
      <c r="D42" s="501"/>
      <c r="E42" s="501"/>
      <c r="F42" s="501"/>
      <c r="G42" s="501"/>
      <c r="H42" s="501"/>
      <c r="I42" s="501"/>
      <c r="J42" s="501"/>
      <c r="K42" s="501"/>
      <c r="L42" s="501"/>
      <c r="M42" s="501"/>
      <c r="N42" s="503"/>
      <c r="O42" s="497"/>
      <c r="P42" s="499"/>
    </row>
    <row r="43" spans="1:16" ht="15" customHeight="1">
      <c r="A43" s="484"/>
      <c r="B43" s="501"/>
      <c r="C43" s="501"/>
      <c r="D43" s="501"/>
      <c r="E43" s="501"/>
      <c r="F43" s="501"/>
      <c r="G43" s="501"/>
      <c r="H43" s="501"/>
      <c r="I43" s="501"/>
      <c r="J43" s="501"/>
      <c r="K43" s="501"/>
      <c r="L43" s="501"/>
      <c r="M43" s="501"/>
      <c r="N43" s="503"/>
      <c r="O43" s="497"/>
      <c r="P43" s="499"/>
    </row>
    <row r="44" spans="1:16" ht="15" customHeight="1">
      <c r="A44" s="484"/>
      <c r="B44" s="501"/>
      <c r="C44" s="501"/>
      <c r="D44" s="501"/>
      <c r="E44" s="501"/>
      <c r="F44" s="501"/>
      <c r="G44" s="501"/>
      <c r="H44" s="501"/>
      <c r="I44" s="501"/>
      <c r="J44" s="501"/>
      <c r="K44" s="501"/>
      <c r="L44" s="501"/>
      <c r="M44" s="501"/>
      <c r="N44" s="503"/>
      <c r="O44" s="497"/>
      <c r="P44" s="499"/>
    </row>
    <row r="45" spans="1:16" ht="15" customHeight="1">
      <c r="A45" s="484"/>
      <c r="B45" s="501"/>
      <c r="C45" s="501"/>
      <c r="D45" s="501"/>
      <c r="E45" s="501"/>
      <c r="F45" s="501"/>
      <c r="G45" s="501"/>
      <c r="H45" s="501"/>
      <c r="I45" s="501"/>
      <c r="J45" s="501"/>
      <c r="K45" s="501"/>
      <c r="L45" s="501"/>
      <c r="M45" s="501"/>
      <c r="N45" s="503"/>
      <c r="O45" s="497"/>
      <c r="P45" s="499"/>
    </row>
    <row r="46" spans="1:16" ht="15" customHeight="1">
      <c r="A46" s="484"/>
      <c r="B46" s="501"/>
      <c r="C46" s="501"/>
      <c r="D46" s="501"/>
      <c r="E46" s="501"/>
      <c r="F46" s="501"/>
      <c r="G46" s="501"/>
      <c r="H46" s="501"/>
      <c r="I46" s="501"/>
      <c r="J46" s="501"/>
      <c r="K46" s="501"/>
      <c r="L46" s="501"/>
      <c r="M46" s="501"/>
      <c r="N46" s="503"/>
      <c r="O46" s="497"/>
      <c r="P46" s="499"/>
    </row>
    <row r="47" spans="1:16" ht="15" customHeight="1">
      <c r="A47" s="484"/>
      <c r="B47" s="501"/>
      <c r="C47" s="501"/>
      <c r="D47" s="501"/>
      <c r="E47" s="501"/>
      <c r="F47" s="501"/>
      <c r="G47" s="501"/>
      <c r="H47" s="501"/>
      <c r="I47" s="501"/>
      <c r="J47" s="501"/>
      <c r="K47" s="501"/>
      <c r="L47" s="501"/>
      <c r="M47" s="501"/>
      <c r="N47" s="503"/>
      <c r="O47" s="497"/>
      <c r="P47" s="499"/>
    </row>
    <row r="48" spans="1:16" ht="15" customHeight="1">
      <c r="A48" s="484"/>
      <c r="B48" s="501"/>
      <c r="C48" s="501"/>
      <c r="D48" s="501"/>
      <c r="E48" s="501"/>
      <c r="F48" s="501"/>
      <c r="G48" s="501"/>
      <c r="H48" s="501"/>
      <c r="I48" s="501"/>
      <c r="J48" s="501"/>
      <c r="K48" s="501"/>
      <c r="L48" s="501"/>
      <c r="M48" s="501"/>
      <c r="N48" s="503"/>
      <c r="O48" s="497"/>
      <c r="P48" s="499"/>
    </row>
    <row r="49" spans="1:16" ht="15" customHeight="1">
      <c r="A49" s="484"/>
      <c r="B49" s="501"/>
      <c r="C49" s="501"/>
      <c r="D49" s="501"/>
      <c r="E49" s="501"/>
      <c r="F49" s="501"/>
      <c r="G49" s="501"/>
      <c r="H49" s="501"/>
      <c r="I49" s="501"/>
      <c r="J49" s="501"/>
      <c r="K49" s="501"/>
      <c r="L49" s="501"/>
      <c r="M49" s="501"/>
      <c r="N49" s="503"/>
      <c r="O49" s="497"/>
      <c r="P49" s="499"/>
    </row>
    <row r="50" spans="1:16" ht="15" customHeight="1">
      <c r="A50" s="484"/>
      <c r="B50" s="501"/>
      <c r="C50" s="501"/>
      <c r="D50" s="501"/>
      <c r="E50" s="501"/>
      <c r="F50" s="501"/>
      <c r="G50" s="501"/>
      <c r="H50" s="501"/>
      <c r="I50" s="501"/>
      <c r="J50" s="501"/>
      <c r="K50" s="501"/>
      <c r="L50" s="501"/>
      <c r="M50" s="501"/>
      <c r="N50" s="504"/>
      <c r="O50" s="497"/>
      <c r="P50" s="499"/>
    </row>
    <row r="51" spans="1:16" ht="15" customHeight="1">
      <c r="A51" s="484">
        <f t="shared" ref="A51" si="0">+A28+1</f>
        <v>3</v>
      </c>
      <c r="B51" s="501"/>
      <c r="C51" s="501"/>
      <c r="D51" s="501"/>
      <c r="E51" s="501"/>
      <c r="F51" s="501"/>
      <c r="G51" s="501"/>
      <c r="H51" s="501"/>
      <c r="I51" s="501"/>
      <c r="J51" s="501"/>
      <c r="K51" s="501"/>
      <c r="L51" s="501"/>
      <c r="M51" s="501"/>
      <c r="N51" s="502" t="s">
        <v>103</v>
      </c>
      <c r="O51" s="497"/>
      <c r="P51" s="498"/>
    </row>
    <row r="52" spans="1:16" ht="15" customHeight="1">
      <c r="A52" s="484"/>
      <c r="B52" s="501"/>
      <c r="C52" s="501"/>
      <c r="D52" s="501"/>
      <c r="E52" s="501"/>
      <c r="F52" s="501"/>
      <c r="G52" s="501"/>
      <c r="H52" s="501"/>
      <c r="I52" s="501"/>
      <c r="J52" s="501"/>
      <c r="K52" s="501"/>
      <c r="L52" s="501"/>
      <c r="M52" s="501"/>
      <c r="N52" s="503"/>
      <c r="O52" s="497"/>
      <c r="P52" s="499"/>
    </row>
    <row r="53" spans="1:16" ht="15" customHeight="1">
      <c r="A53" s="484"/>
      <c r="B53" s="501"/>
      <c r="C53" s="501"/>
      <c r="D53" s="501"/>
      <c r="E53" s="501"/>
      <c r="F53" s="501"/>
      <c r="G53" s="501"/>
      <c r="H53" s="501"/>
      <c r="I53" s="501"/>
      <c r="J53" s="501"/>
      <c r="K53" s="501"/>
      <c r="L53" s="501"/>
      <c r="M53" s="501"/>
      <c r="N53" s="503"/>
      <c r="O53" s="497"/>
      <c r="P53" s="499"/>
    </row>
    <row r="54" spans="1:16" ht="15" customHeight="1">
      <c r="A54" s="484"/>
      <c r="B54" s="501"/>
      <c r="C54" s="501"/>
      <c r="D54" s="501"/>
      <c r="E54" s="501"/>
      <c r="F54" s="501"/>
      <c r="G54" s="501"/>
      <c r="H54" s="501"/>
      <c r="I54" s="501"/>
      <c r="J54" s="501"/>
      <c r="K54" s="501"/>
      <c r="L54" s="501"/>
      <c r="M54" s="501"/>
      <c r="N54" s="503"/>
      <c r="O54" s="497"/>
      <c r="P54" s="499"/>
    </row>
    <row r="55" spans="1:16" ht="15" customHeight="1">
      <c r="A55" s="484"/>
      <c r="B55" s="501"/>
      <c r="C55" s="501"/>
      <c r="D55" s="501"/>
      <c r="E55" s="501"/>
      <c r="F55" s="501"/>
      <c r="G55" s="501"/>
      <c r="H55" s="501"/>
      <c r="I55" s="501"/>
      <c r="J55" s="501"/>
      <c r="K55" s="501"/>
      <c r="L55" s="501"/>
      <c r="M55" s="501"/>
      <c r="N55" s="503"/>
      <c r="O55" s="497"/>
      <c r="P55" s="499"/>
    </row>
    <row r="56" spans="1:16" ht="15" customHeight="1">
      <c r="A56" s="484"/>
      <c r="B56" s="501"/>
      <c r="C56" s="501"/>
      <c r="D56" s="501"/>
      <c r="E56" s="501"/>
      <c r="F56" s="501"/>
      <c r="G56" s="501"/>
      <c r="H56" s="501"/>
      <c r="I56" s="501"/>
      <c r="J56" s="501"/>
      <c r="K56" s="501"/>
      <c r="L56" s="501"/>
      <c r="M56" s="501"/>
      <c r="N56" s="503"/>
      <c r="O56" s="497"/>
      <c r="P56" s="499"/>
    </row>
    <row r="57" spans="1:16" ht="15" customHeight="1">
      <c r="A57" s="484"/>
      <c r="B57" s="501"/>
      <c r="C57" s="501"/>
      <c r="D57" s="501"/>
      <c r="E57" s="501"/>
      <c r="F57" s="501"/>
      <c r="G57" s="501"/>
      <c r="H57" s="501"/>
      <c r="I57" s="501"/>
      <c r="J57" s="501"/>
      <c r="K57" s="501"/>
      <c r="L57" s="501"/>
      <c r="M57" s="501"/>
      <c r="N57" s="503"/>
      <c r="O57" s="497"/>
      <c r="P57" s="499"/>
    </row>
    <row r="58" spans="1:16" ht="15" customHeight="1">
      <c r="A58" s="484"/>
      <c r="B58" s="501"/>
      <c r="C58" s="501"/>
      <c r="D58" s="501"/>
      <c r="E58" s="501"/>
      <c r="F58" s="501"/>
      <c r="G58" s="501"/>
      <c r="H58" s="501"/>
      <c r="I58" s="501"/>
      <c r="J58" s="501"/>
      <c r="K58" s="501"/>
      <c r="L58" s="501"/>
      <c r="M58" s="501"/>
      <c r="N58" s="503"/>
      <c r="O58" s="497"/>
      <c r="P58" s="499"/>
    </row>
    <row r="59" spans="1:16" ht="15" customHeight="1">
      <c r="A59" s="484"/>
      <c r="B59" s="501"/>
      <c r="C59" s="501"/>
      <c r="D59" s="501"/>
      <c r="E59" s="501"/>
      <c r="F59" s="501"/>
      <c r="G59" s="501"/>
      <c r="H59" s="501"/>
      <c r="I59" s="501"/>
      <c r="J59" s="501"/>
      <c r="K59" s="501"/>
      <c r="L59" s="501"/>
      <c r="M59" s="501"/>
      <c r="N59" s="503"/>
      <c r="O59" s="497"/>
      <c r="P59" s="499"/>
    </row>
    <row r="60" spans="1:16" ht="15" customHeight="1">
      <c r="A60" s="484"/>
      <c r="B60" s="501"/>
      <c r="C60" s="501"/>
      <c r="D60" s="501"/>
      <c r="E60" s="501"/>
      <c r="F60" s="501"/>
      <c r="G60" s="501"/>
      <c r="H60" s="501"/>
      <c r="I60" s="501"/>
      <c r="J60" s="501"/>
      <c r="K60" s="501"/>
      <c r="L60" s="501"/>
      <c r="M60" s="501"/>
      <c r="N60" s="503"/>
      <c r="O60" s="497"/>
      <c r="P60" s="499"/>
    </row>
    <row r="61" spans="1:16" ht="15" customHeight="1">
      <c r="A61" s="484"/>
      <c r="B61" s="501"/>
      <c r="C61" s="501"/>
      <c r="D61" s="501"/>
      <c r="E61" s="501"/>
      <c r="F61" s="501"/>
      <c r="G61" s="501"/>
      <c r="H61" s="501"/>
      <c r="I61" s="501"/>
      <c r="J61" s="501"/>
      <c r="K61" s="501"/>
      <c r="L61" s="501"/>
      <c r="M61" s="501"/>
      <c r="N61" s="503"/>
      <c r="O61" s="497"/>
      <c r="P61" s="499"/>
    </row>
    <row r="62" spans="1:16" ht="15" customHeight="1">
      <c r="A62" s="484"/>
      <c r="B62" s="501"/>
      <c r="C62" s="501"/>
      <c r="D62" s="501"/>
      <c r="E62" s="501"/>
      <c r="F62" s="501"/>
      <c r="G62" s="501"/>
      <c r="H62" s="501"/>
      <c r="I62" s="501"/>
      <c r="J62" s="501"/>
      <c r="K62" s="501"/>
      <c r="L62" s="501"/>
      <c r="M62" s="501"/>
      <c r="N62" s="503"/>
      <c r="O62" s="497"/>
      <c r="P62" s="499"/>
    </row>
    <row r="63" spans="1:16" ht="15" customHeight="1">
      <c r="A63" s="484"/>
      <c r="B63" s="501"/>
      <c r="C63" s="501"/>
      <c r="D63" s="501"/>
      <c r="E63" s="501"/>
      <c r="F63" s="501"/>
      <c r="G63" s="501"/>
      <c r="H63" s="501"/>
      <c r="I63" s="501"/>
      <c r="J63" s="501"/>
      <c r="K63" s="501"/>
      <c r="L63" s="501"/>
      <c r="M63" s="501"/>
      <c r="N63" s="503"/>
      <c r="O63" s="497"/>
      <c r="P63" s="499"/>
    </row>
    <row r="64" spans="1:16" ht="15" customHeight="1">
      <c r="A64" s="484"/>
      <c r="B64" s="501"/>
      <c r="C64" s="501"/>
      <c r="D64" s="501"/>
      <c r="E64" s="501"/>
      <c r="F64" s="501"/>
      <c r="G64" s="501"/>
      <c r="H64" s="501"/>
      <c r="I64" s="501"/>
      <c r="J64" s="501"/>
      <c r="K64" s="501"/>
      <c r="L64" s="501"/>
      <c r="M64" s="501"/>
      <c r="N64" s="503"/>
      <c r="O64" s="497"/>
      <c r="P64" s="499"/>
    </row>
    <row r="65" spans="1:16" ht="15" customHeight="1">
      <c r="A65" s="484"/>
      <c r="B65" s="501"/>
      <c r="C65" s="501"/>
      <c r="D65" s="501"/>
      <c r="E65" s="501"/>
      <c r="F65" s="501"/>
      <c r="G65" s="501"/>
      <c r="H65" s="501"/>
      <c r="I65" s="501"/>
      <c r="J65" s="501"/>
      <c r="K65" s="501"/>
      <c r="L65" s="501"/>
      <c r="M65" s="501"/>
      <c r="N65" s="503"/>
      <c r="O65" s="497"/>
      <c r="P65" s="499"/>
    </row>
    <row r="66" spans="1:16" ht="15" customHeight="1">
      <c r="A66" s="484"/>
      <c r="B66" s="501"/>
      <c r="C66" s="501"/>
      <c r="D66" s="501"/>
      <c r="E66" s="501"/>
      <c r="F66" s="501"/>
      <c r="G66" s="501"/>
      <c r="H66" s="501"/>
      <c r="I66" s="501"/>
      <c r="J66" s="501"/>
      <c r="K66" s="501"/>
      <c r="L66" s="501"/>
      <c r="M66" s="501"/>
      <c r="N66" s="503"/>
      <c r="O66" s="497"/>
      <c r="P66" s="499"/>
    </row>
    <row r="67" spans="1:16" ht="15" customHeight="1">
      <c r="A67" s="484"/>
      <c r="B67" s="501"/>
      <c r="C67" s="501"/>
      <c r="D67" s="501"/>
      <c r="E67" s="501"/>
      <c r="F67" s="501"/>
      <c r="G67" s="501"/>
      <c r="H67" s="501"/>
      <c r="I67" s="501"/>
      <c r="J67" s="501"/>
      <c r="K67" s="501"/>
      <c r="L67" s="501"/>
      <c r="M67" s="501"/>
      <c r="N67" s="503"/>
      <c r="O67" s="497"/>
      <c r="P67" s="499"/>
    </row>
    <row r="68" spans="1:16" ht="15" customHeight="1">
      <c r="A68" s="484"/>
      <c r="B68" s="501"/>
      <c r="C68" s="501"/>
      <c r="D68" s="501"/>
      <c r="E68" s="501"/>
      <c r="F68" s="501"/>
      <c r="G68" s="501"/>
      <c r="H68" s="501"/>
      <c r="I68" s="501"/>
      <c r="J68" s="501"/>
      <c r="K68" s="501"/>
      <c r="L68" s="501"/>
      <c r="M68" s="501"/>
      <c r="N68" s="503"/>
      <c r="O68" s="497"/>
      <c r="P68" s="499"/>
    </row>
    <row r="69" spans="1:16" ht="15" customHeight="1">
      <c r="A69" s="484"/>
      <c r="B69" s="501"/>
      <c r="C69" s="501"/>
      <c r="D69" s="501"/>
      <c r="E69" s="501"/>
      <c r="F69" s="501"/>
      <c r="G69" s="501"/>
      <c r="H69" s="501"/>
      <c r="I69" s="501"/>
      <c r="J69" s="501"/>
      <c r="K69" s="501"/>
      <c r="L69" s="501"/>
      <c r="M69" s="501"/>
      <c r="N69" s="503"/>
      <c r="O69" s="497"/>
      <c r="P69" s="499"/>
    </row>
    <row r="70" spans="1:16" ht="15" customHeight="1">
      <c r="A70" s="484"/>
      <c r="B70" s="501"/>
      <c r="C70" s="501"/>
      <c r="D70" s="501"/>
      <c r="E70" s="501"/>
      <c r="F70" s="501"/>
      <c r="G70" s="501"/>
      <c r="H70" s="501"/>
      <c r="I70" s="501"/>
      <c r="J70" s="501"/>
      <c r="K70" s="501"/>
      <c r="L70" s="501"/>
      <c r="M70" s="501"/>
      <c r="N70" s="503"/>
      <c r="O70" s="497"/>
      <c r="P70" s="499"/>
    </row>
    <row r="71" spans="1:16" ht="15" customHeight="1">
      <c r="A71" s="484"/>
      <c r="B71" s="501"/>
      <c r="C71" s="501"/>
      <c r="D71" s="501"/>
      <c r="E71" s="501"/>
      <c r="F71" s="501"/>
      <c r="G71" s="501"/>
      <c r="H71" s="501"/>
      <c r="I71" s="501"/>
      <c r="J71" s="501"/>
      <c r="K71" s="501"/>
      <c r="L71" s="501"/>
      <c r="M71" s="501"/>
      <c r="N71" s="503"/>
      <c r="O71" s="497"/>
      <c r="P71" s="499"/>
    </row>
    <row r="72" spans="1:16" ht="15" customHeight="1">
      <c r="A72" s="484"/>
      <c r="B72" s="501"/>
      <c r="C72" s="501"/>
      <c r="D72" s="501"/>
      <c r="E72" s="501"/>
      <c r="F72" s="501"/>
      <c r="G72" s="501"/>
      <c r="H72" s="501"/>
      <c r="I72" s="501"/>
      <c r="J72" s="501"/>
      <c r="K72" s="501"/>
      <c r="L72" s="501"/>
      <c r="M72" s="501"/>
      <c r="N72" s="503"/>
      <c r="O72" s="497"/>
      <c r="P72" s="499"/>
    </row>
    <row r="73" spans="1:16" ht="15" customHeight="1">
      <c r="A73" s="484"/>
      <c r="B73" s="501"/>
      <c r="C73" s="501"/>
      <c r="D73" s="501"/>
      <c r="E73" s="501"/>
      <c r="F73" s="501"/>
      <c r="G73" s="501"/>
      <c r="H73" s="501"/>
      <c r="I73" s="501"/>
      <c r="J73" s="501"/>
      <c r="K73" s="501"/>
      <c r="L73" s="501"/>
      <c r="M73" s="501"/>
      <c r="N73" s="504"/>
      <c r="O73" s="497"/>
      <c r="P73" s="499"/>
    </row>
    <row r="74" spans="1:16" ht="15" customHeight="1">
      <c r="A74" s="484">
        <f t="shared" ref="A74" si="1">+A51+1</f>
        <v>4</v>
      </c>
      <c r="B74" s="506"/>
      <c r="C74" s="506"/>
      <c r="D74" s="506"/>
      <c r="E74" s="506"/>
      <c r="F74" s="506"/>
      <c r="G74" s="506"/>
      <c r="H74" s="506"/>
      <c r="I74" s="506"/>
      <c r="J74" s="506"/>
      <c r="K74" s="506"/>
      <c r="L74" s="506"/>
      <c r="M74" s="506"/>
      <c r="N74" s="513" t="s">
        <v>103</v>
      </c>
      <c r="O74" s="497"/>
      <c r="P74" s="529"/>
    </row>
    <row r="75" spans="1:16" ht="15" customHeight="1">
      <c r="A75" s="484"/>
      <c r="B75" s="506"/>
      <c r="C75" s="506"/>
      <c r="D75" s="506"/>
      <c r="E75" s="506"/>
      <c r="F75" s="506"/>
      <c r="G75" s="506"/>
      <c r="H75" s="506"/>
      <c r="I75" s="506"/>
      <c r="J75" s="506"/>
      <c r="K75" s="506"/>
      <c r="L75" s="506"/>
      <c r="M75" s="506"/>
      <c r="N75" s="514"/>
      <c r="O75" s="497"/>
      <c r="P75" s="499"/>
    </row>
    <row r="76" spans="1:16" ht="15" customHeight="1">
      <c r="A76" s="484"/>
      <c r="B76" s="506"/>
      <c r="C76" s="506"/>
      <c r="D76" s="506"/>
      <c r="E76" s="506"/>
      <c r="F76" s="506"/>
      <c r="G76" s="506"/>
      <c r="H76" s="506"/>
      <c r="I76" s="506"/>
      <c r="J76" s="506"/>
      <c r="K76" s="506"/>
      <c r="L76" s="506"/>
      <c r="M76" s="506"/>
      <c r="N76" s="514"/>
      <c r="O76" s="497"/>
      <c r="P76" s="499"/>
    </row>
    <row r="77" spans="1:16" ht="15" customHeight="1">
      <c r="A77" s="484"/>
      <c r="B77" s="506"/>
      <c r="C77" s="506"/>
      <c r="D77" s="506"/>
      <c r="E77" s="506"/>
      <c r="F77" s="506"/>
      <c r="G77" s="506"/>
      <c r="H77" s="506"/>
      <c r="I77" s="506"/>
      <c r="J77" s="506"/>
      <c r="K77" s="506"/>
      <c r="L77" s="506"/>
      <c r="M77" s="506"/>
      <c r="N77" s="514"/>
      <c r="O77" s="497"/>
      <c r="P77" s="499"/>
    </row>
    <row r="78" spans="1:16" ht="15" customHeight="1">
      <c r="A78" s="484"/>
      <c r="B78" s="506"/>
      <c r="C78" s="506"/>
      <c r="D78" s="506"/>
      <c r="E78" s="506"/>
      <c r="F78" s="506"/>
      <c r="G78" s="506"/>
      <c r="H78" s="506"/>
      <c r="I78" s="506"/>
      <c r="J78" s="506"/>
      <c r="K78" s="506"/>
      <c r="L78" s="506"/>
      <c r="M78" s="506"/>
      <c r="N78" s="514"/>
      <c r="O78" s="497"/>
      <c r="P78" s="499"/>
    </row>
    <row r="79" spans="1:16" ht="15" customHeight="1">
      <c r="A79" s="484"/>
      <c r="B79" s="506"/>
      <c r="C79" s="506"/>
      <c r="D79" s="506"/>
      <c r="E79" s="506"/>
      <c r="F79" s="506"/>
      <c r="G79" s="506"/>
      <c r="H79" s="506"/>
      <c r="I79" s="506"/>
      <c r="J79" s="506"/>
      <c r="K79" s="506"/>
      <c r="L79" s="506"/>
      <c r="M79" s="506"/>
      <c r="N79" s="514"/>
      <c r="O79" s="497"/>
      <c r="P79" s="499"/>
    </row>
    <row r="80" spans="1:16" ht="15" customHeight="1">
      <c r="A80" s="484"/>
      <c r="B80" s="506"/>
      <c r="C80" s="506"/>
      <c r="D80" s="506"/>
      <c r="E80" s="506"/>
      <c r="F80" s="506"/>
      <c r="G80" s="506"/>
      <c r="H80" s="506"/>
      <c r="I80" s="506"/>
      <c r="J80" s="506"/>
      <c r="K80" s="506"/>
      <c r="L80" s="506"/>
      <c r="M80" s="506"/>
      <c r="N80" s="514"/>
      <c r="O80" s="497"/>
      <c r="P80" s="499"/>
    </row>
    <row r="81" spans="1:16" ht="15" customHeight="1">
      <c r="A81" s="484"/>
      <c r="B81" s="506"/>
      <c r="C81" s="506"/>
      <c r="D81" s="506"/>
      <c r="E81" s="506"/>
      <c r="F81" s="506"/>
      <c r="G81" s="506"/>
      <c r="H81" s="506"/>
      <c r="I81" s="506"/>
      <c r="J81" s="506"/>
      <c r="K81" s="506"/>
      <c r="L81" s="506"/>
      <c r="M81" s="506"/>
      <c r="N81" s="514"/>
      <c r="O81" s="497"/>
      <c r="P81" s="499"/>
    </row>
    <row r="82" spans="1:16" ht="15" customHeight="1">
      <c r="A82" s="484"/>
      <c r="B82" s="506"/>
      <c r="C82" s="506"/>
      <c r="D82" s="506"/>
      <c r="E82" s="506"/>
      <c r="F82" s="506"/>
      <c r="G82" s="506"/>
      <c r="H82" s="506"/>
      <c r="I82" s="506"/>
      <c r="J82" s="506"/>
      <c r="K82" s="506"/>
      <c r="L82" s="506"/>
      <c r="M82" s="506"/>
      <c r="N82" s="514"/>
      <c r="O82" s="497"/>
      <c r="P82" s="499"/>
    </row>
    <row r="83" spans="1:16" ht="15" customHeight="1">
      <c r="A83" s="484"/>
      <c r="B83" s="506"/>
      <c r="C83" s="506"/>
      <c r="D83" s="506"/>
      <c r="E83" s="506"/>
      <c r="F83" s="506"/>
      <c r="G83" s="506"/>
      <c r="H83" s="506"/>
      <c r="I83" s="506"/>
      <c r="J83" s="506"/>
      <c r="K83" s="506"/>
      <c r="L83" s="506"/>
      <c r="M83" s="506"/>
      <c r="N83" s="514"/>
      <c r="O83" s="497"/>
      <c r="P83" s="499"/>
    </row>
    <row r="84" spans="1:16" ht="15" customHeight="1">
      <c r="A84" s="484"/>
      <c r="B84" s="506"/>
      <c r="C84" s="506"/>
      <c r="D84" s="506"/>
      <c r="E84" s="506"/>
      <c r="F84" s="506"/>
      <c r="G84" s="506"/>
      <c r="H84" s="506"/>
      <c r="I84" s="506"/>
      <c r="J84" s="506"/>
      <c r="K84" s="506"/>
      <c r="L84" s="506"/>
      <c r="M84" s="506"/>
      <c r="N84" s="514"/>
      <c r="O84" s="497"/>
      <c r="P84" s="499"/>
    </row>
    <row r="85" spans="1:16" ht="15" customHeight="1">
      <c r="A85" s="484"/>
      <c r="B85" s="506"/>
      <c r="C85" s="506"/>
      <c r="D85" s="506"/>
      <c r="E85" s="506"/>
      <c r="F85" s="506"/>
      <c r="G85" s="506"/>
      <c r="H85" s="506"/>
      <c r="I85" s="506"/>
      <c r="J85" s="506"/>
      <c r="K85" s="506"/>
      <c r="L85" s="506"/>
      <c r="M85" s="506"/>
      <c r="N85" s="514"/>
      <c r="O85" s="497"/>
      <c r="P85" s="499"/>
    </row>
    <row r="86" spans="1:16" ht="15" customHeight="1">
      <c r="A86" s="484"/>
      <c r="B86" s="506"/>
      <c r="C86" s="506"/>
      <c r="D86" s="506"/>
      <c r="E86" s="506"/>
      <c r="F86" s="506"/>
      <c r="G86" s="506"/>
      <c r="H86" s="506"/>
      <c r="I86" s="506"/>
      <c r="J86" s="506"/>
      <c r="K86" s="506"/>
      <c r="L86" s="506"/>
      <c r="M86" s="506"/>
      <c r="N86" s="514"/>
      <c r="O86" s="497"/>
      <c r="P86" s="499"/>
    </row>
    <row r="87" spans="1:16" ht="15" customHeight="1">
      <c r="A87" s="484"/>
      <c r="B87" s="506"/>
      <c r="C87" s="506"/>
      <c r="D87" s="506"/>
      <c r="E87" s="506"/>
      <c r="F87" s="506"/>
      <c r="G87" s="506"/>
      <c r="H87" s="506"/>
      <c r="I87" s="506"/>
      <c r="J87" s="506"/>
      <c r="K87" s="506"/>
      <c r="L87" s="506"/>
      <c r="M87" s="506"/>
      <c r="N87" s="514"/>
      <c r="O87" s="497"/>
      <c r="P87" s="499"/>
    </row>
    <row r="88" spans="1:16" ht="15" customHeight="1">
      <c r="A88" s="484"/>
      <c r="B88" s="506"/>
      <c r="C88" s="506"/>
      <c r="D88" s="506"/>
      <c r="E88" s="506"/>
      <c r="F88" s="506"/>
      <c r="G88" s="506"/>
      <c r="H88" s="506"/>
      <c r="I88" s="506"/>
      <c r="J88" s="506"/>
      <c r="K88" s="506"/>
      <c r="L88" s="506"/>
      <c r="M88" s="506"/>
      <c r="N88" s="514"/>
      <c r="O88" s="497"/>
      <c r="P88" s="499"/>
    </row>
    <row r="89" spans="1:16" ht="15" customHeight="1">
      <c r="A89" s="484"/>
      <c r="B89" s="506"/>
      <c r="C89" s="506"/>
      <c r="D89" s="506"/>
      <c r="E89" s="506"/>
      <c r="F89" s="506"/>
      <c r="G89" s="506"/>
      <c r="H89" s="506"/>
      <c r="I89" s="506"/>
      <c r="J89" s="506"/>
      <c r="K89" s="506"/>
      <c r="L89" s="506"/>
      <c r="M89" s="506"/>
      <c r="N89" s="514"/>
      <c r="O89" s="497"/>
      <c r="P89" s="499"/>
    </row>
    <row r="90" spans="1:16" ht="15" customHeight="1">
      <c r="A90" s="484"/>
      <c r="B90" s="506"/>
      <c r="C90" s="506"/>
      <c r="D90" s="506"/>
      <c r="E90" s="506"/>
      <c r="F90" s="506"/>
      <c r="G90" s="506"/>
      <c r="H90" s="506"/>
      <c r="I90" s="506"/>
      <c r="J90" s="506"/>
      <c r="K90" s="506"/>
      <c r="L90" s="506"/>
      <c r="M90" s="506"/>
      <c r="N90" s="514"/>
      <c r="O90" s="497"/>
      <c r="P90" s="499"/>
    </row>
    <row r="91" spans="1:16" ht="15" customHeight="1">
      <c r="A91" s="484"/>
      <c r="B91" s="506"/>
      <c r="C91" s="506"/>
      <c r="D91" s="506"/>
      <c r="E91" s="506"/>
      <c r="F91" s="506"/>
      <c r="G91" s="506"/>
      <c r="H91" s="506"/>
      <c r="I91" s="506"/>
      <c r="J91" s="506"/>
      <c r="K91" s="506"/>
      <c r="L91" s="506"/>
      <c r="M91" s="506"/>
      <c r="N91" s="514"/>
      <c r="O91" s="497"/>
      <c r="P91" s="499"/>
    </row>
    <row r="92" spans="1:16" ht="15" customHeight="1">
      <c r="A92" s="484"/>
      <c r="B92" s="506"/>
      <c r="C92" s="506"/>
      <c r="D92" s="506"/>
      <c r="E92" s="506"/>
      <c r="F92" s="506"/>
      <c r="G92" s="506"/>
      <c r="H92" s="506"/>
      <c r="I92" s="506"/>
      <c r="J92" s="506"/>
      <c r="K92" s="506"/>
      <c r="L92" s="506"/>
      <c r="M92" s="506"/>
      <c r="N92" s="514"/>
      <c r="O92" s="497"/>
      <c r="P92" s="499"/>
    </row>
    <row r="93" spans="1:16" ht="15" customHeight="1">
      <c r="A93" s="484"/>
      <c r="B93" s="506"/>
      <c r="C93" s="506"/>
      <c r="D93" s="506"/>
      <c r="E93" s="506"/>
      <c r="F93" s="506"/>
      <c r="G93" s="506"/>
      <c r="H93" s="506"/>
      <c r="I93" s="506"/>
      <c r="J93" s="506"/>
      <c r="K93" s="506"/>
      <c r="L93" s="506"/>
      <c r="M93" s="506"/>
      <c r="N93" s="514"/>
      <c r="O93" s="497"/>
      <c r="P93" s="499"/>
    </row>
    <row r="94" spans="1:16" ht="15" customHeight="1">
      <c r="A94" s="484"/>
      <c r="B94" s="506"/>
      <c r="C94" s="506"/>
      <c r="D94" s="506"/>
      <c r="E94" s="506"/>
      <c r="F94" s="506"/>
      <c r="G94" s="506"/>
      <c r="H94" s="506"/>
      <c r="I94" s="506"/>
      <c r="J94" s="506"/>
      <c r="K94" s="506"/>
      <c r="L94" s="506"/>
      <c r="M94" s="506"/>
      <c r="N94" s="514"/>
      <c r="O94" s="497"/>
      <c r="P94" s="499"/>
    </row>
    <row r="95" spans="1:16" ht="15" customHeight="1">
      <c r="A95" s="484"/>
      <c r="B95" s="506"/>
      <c r="C95" s="506"/>
      <c r="D95" s="506"/>
      <c r="E95" s="506"/>
      <c r="F95" s="506"/>
      <c r="G95" s="506"/>
      <c r="H95" s="506"/>
      <c r="I95" s="506"/>
      <c r="J95" s="506"/>
      <c r="K95" s="506"/>
      <c r="L95" s="506"/>
      <c r="M95" s="506"/>
      <c r="N95" s="514"/>
      <c r="O95" s="497"/>
      <c r="P95" s="499"/>
    </row>
    <row r="96" spans="1:16" ht="15" customHeight="1">
      <c r="A96" s="484"/>
      <c r="B96" s="506"/>
      <c r="C96" s="506"/>
      <c r="D96" s="506"/>
      <c r="E96" s="506"/>
      <c r="F96" s="506"/>
      <c r="G96" s="506"/>
      <c r="H96" s="506"/>
      <c r="I96" s="506"/>
      <c r="J96" s="506"/>
      <c r="K96" s="506"/>
      <c r="L96" s="506"/>
      <c r="M96" s="506"/>
      <c r="N96" s="515"/>
      <c r="O96" s="497"/>
      <c r="P96" s="499"/>
    </row>
    <row r="97" spans="1:16" ht="15" customHeight="1">
      <c r="A97" s="484">
        <f t="shared" ref="A97" si="2">+A74+1</f>
        <v>5</v>
      </c>
      <c r="B97" s="506"/>
      <c r="C97" s="506"/>
      <c r="D97" s="506"/>
      <c r="E97" s="506"/>
      <c r="F97" s="506"/>
      <c r="G97" s="506"/>
      <c r="H97" s="506"/>
      <c r="I97" s="506"/>
      <c r="J97" s="506"/>
      <c r="K97" s="506"/>
      <c r="L97" s="506"/>
      <c r="M97" s="506"/>
      <c r="N97" s="502" t="s">
        <v>103</v>
      </c>
      <c r="O97" s="497"/>
      <c r="P97" s="498"/>
    </row>
    <row r="98" spans="1:16" ht="15" customHeight="1">
      <c r="A98" s="484"/>
      <c r="B98" s="506"/>
      <c r="C98" s="506"/>
      <c r="D98" s="506"/>
      <c r="E98" s="506"/>
      <c r="F98" s="506"/>
      <c r="G98" s="506"/>
      <c r="H98" s="506"/>
      <c r="I98" s="506"/>
      <c r="J98" s="506"/>
      <c r="K98" s="506"/>
      <c r="L98" s="506"/>
      <c r="M98" s="506"/>
      <c r="N98" s="503"/>
      <c r="O98" s="497"/>
      <c r="P98" s="499"/>
    </row>
    <row r="99" spans="1:16" ht="15" customHeight="1">
      <c r="A99" s="484"/>
      <c r="B99" s="506"/>
      <c r="C99" s="506"/>
      <c r="D99" s="506"/>
      <c r="E99" s="506"/>
      <c r="F99" s="506"/>
      <c r="G99" s="506"/>
      <c r="H99" s="506"/>
      <c r="I99" s="506"/>
      <c r="J99" s="506"/>
      <c r="K99" s="506"/>
      <c r="L99" s="506"/>
      <c r="M99" s="506"/>
      <c r="N99" s="503"/>
      <c r="O99" s="497"/>
      <c r="P99" s="499"/>
    </row>
    <row r="100" spans="1:16" ht="15" customHeight="1">
      <c r="A100" s="484"/>
      <c r="B100" s="506"/>
      <c r="C100" s="506"/>
      <c r="D100" s="506"/>
      <c r="E100" s="506"/>
      <c r="F100" s="506"/>
      <c r="G100" s="506"/>
      <c r="H100" s="506"/>
      <c r="I100" s="506"/>
      <c r="J100" s="506"/>
      <c r="K100" s="506"/>
      <c r="L100" s="506"/>
      <c r="M100" s="506"/>
      <c r="N100" s="503"/>
      <c r="O100" s="497"/>
      <c r="P100" s="499"/>
    </row>
    <row r="101" spans="1:16" ht="15" customHeight="1">
      <c r="A101" s="484"/>
      <c r="B101" s="506"/>
      <c r="C101" s="506"/>
      <c r="D101" s="506"/>
      <c r="E101" s="506"/>
      <c r="F101" s="506"/>
      <c r="G101" s="506"/>
      <c r="H101" s="506"/>
      <c r="I101" s="506"/>
      <c r="J101" s="506"/>
      <c r="K101" s="506"/>
      <c r="L101" s="506"/>
      <c r="M101" s="506"/>
      <c r="N101" s="503"/>
      <c r="O101" s="497"/>
      <c r="P101" s="499"/>
    </row>
    <row r="102" spans="1:16" ht="15" customHeight="1">
      <c r="A102" s="484"/>
      <c r="B102" s="506"/>
      <c r="C102" s="506"/>
      <c r="D102" s="506"/>
      <c r="E102" s="506"/>
      <c r="F102" s="506"/>
      <c r="G102" s="506"/>
      <c r="H102" s="506"/>
      <c r="I102" s="506"/>
      <c r="J102" s="506"/>
      <c r="K102" s="506"/>
      <c r="L102" s="506"/>
      <c r="M102" s="506"/>
      <c r="N102" s="503"/>
      <c r="O102" s="497"/>
      <c r="P102" s="499"/>
    </row>
    <row r="103" spans="1:16" ht="15" customHeight="1">
      <c r="A103" s="484"/>
      <c r="B103" s="506"/>
      <c r="C103" s="506"/>
      <c r="D103" s="506"/>
      <c r="E103" s="506"/>
      <c r="F103" s="506"/>
      <c r="G103" s="506"/>
      <c r="H103" s="506"/>
      <c r="I103" s="506"/>
      <c r="J103" s="506"/>
      <c r="K103" s="506"/>
      <c r="L103" s="506"/>
      <c r="M103" s="506"/>
      <c r="N103" s="503"/>
      <c r="O103" s="497"/>
      <c r="P103" s="499"/>
    </row>
    <row r="104" spans="1:16" ht="15" customHeight="1">
      <c r="A104" s="484"/>
      <c r="B104" s="506"/>
      <c r="C104" s="506"/>
      <c r="D104" s="506"/>
      <c r="E104" s="506"/>
      <c r="F104" s="506"/>
      <c r="G104" s="506"/>
      <c r="H104" s="506"/>
      <c r="I104" s="506"/>
      <c r="J104" s="506"/>
      <c r="K104" s="506"/>
      <c r="L104" s="506"/>
      <c r="M104" s="506"/>
      <c r="N104" s="503"/>
      <c r="O104" s="497"/>
      <c r="P104" s="499"/>
    </row>
    <row r="105" spans="1:16" ht="15" customHeight="1">
      <c r="A105" s="484"/>
      <c r="B105" s="506"/>
      <c r="C105" s="506"/>
      <c r="D105" s="506"/>
      <c r="E105" s="506"/>
      <c r="F105" s="506"/>
      <c r="G105" s="506"/>
      <c r="H105" s="506"/>
      <c r="I105" s="506"/>
      <c r="J105" s="506"/>
      <c r="K105" s="506"/>
      <c r="L105" s="506"/>
      <c r="M105" s="506"/>
      <c r="N105" s="503"/>
      <c r="O105" s="497"/>
      <c r="P105" s="499"/>
    </row>
    <row r="106" spans="1:16" ht="15" customHeight="1">
      <c r="A106" s="484"/>
      <c r="B106" s="506"/>
      <c r="C106" s="506"/>
      <c r="D106" s="506"/>
      <c r="E106" s="506"/>
      <c r="F106" s="506"/>
      <c r="G106" s="506"/>
      <c r="H106" s="506"/>
      <c r="I106" s="506"/>
      <c r="J106" s="506"/>
      <c r="K106" s="506"/>
      <c r="L106" s="506"/>
      <c r="M106" s="506"/>
      <c r="N106" s="503"/>
      <c r="O106" s="497"/>
      <c r="P106" s="499"/>
    </row>
    <row r="107" spans="1:16" ht="15" customHeight="1">
      <c r="A107" s="484"/>
      <c r="B107" s="506"/>
      <c r="C107" s="506"/>
      <c r="D107" s="506"/>
      <c r="E107" s="506"/>
      <c r="F107" s="506"/>
      <c r="G107" s="506"/>
      <c r="H107" s="506"/>
      <c r="I107" s="506"/>
      <c r="J107" s="506"/>
      <c r="K107" s="506"/>
      <c r="L107" s="506"/>
      <c r="M107" s="506"/>
      <c r="N107" s="503"/>
      <c r="O107" s="497"/>
      <c r="P107" s="499"/>
    </row>
    <row r="108" spans="1:16" ht="15" customHeight="1">
      <c r="A108" s="484"/>
      <c r="B108" s="506"/>
      <c r="C108" s="506"/>
      <c r="D108" s="506"/>
      <c r="E108" s="506"/>
      <c r="F108" s="506"/>
      <c r="G108" s="506"/>
      <c r="H108" s="506"/>
      <c r="I108" s="506"/>
      <c r="J108" s="506"/>
      <c r="K108" s="506"/>
      <c r="L108" s="506"/>
      <c r="M108" s="506"/>
      <c r="N108" s="503"/>
      <c r="O108" s="497"/>
      <c r="P108" s="499"/>
    </row>
    <row r="109" spans="1:16" ht="15" customHeight="1">
      <c r="A109" s="484"/>
      <c r="B109" s="506"/>
      <c r="C109" s="506"/>
      <c r="D109" s="506"/>
      <c r="E109" s="506"/>
      <c r="F109" s="506"/>
      <c r="G109" s="506"/>
      <c r="H109" s="506"/>
      <c r="I109" s="506"/>
      <c r="J109" s="506"/>
      <c r="K109" s="506"/>
      <c r="L109" s="506"/>
      <c r="M109" s="506"/>
      <c r="N109" s="503"/>
      <c r="O109" s="497"/>
      <c r="P109" s="499"/>
    </row>
    <row r="110" spans="1:16" ht="15" customHeight="1">
      <c r="A110" s="484"/>
      <c r="B110" s="506"/>
      <c r="C110" s="506"/>
      <c r="D110" s="506"/>
      <c r="E110" s="506"/>
      <c r="F110" s="506"/>
      <c r="G110" s="506"/>
      <c r="H110" s="506"/>
      <c r="I110" s="506"/>
      <c r="J110" s="506"/>
      <c r="K110" s="506"/>
      <c r="L110" s="506"/>
      <c r="M110" s="506"/>
      <c r="N110" s="503"/>
      <c r="O110" s="497"/>
      <c r="P110" s="499"/>
    </row>
    <row r="111" spans="1:16" ht="15" customHeight="1">
      <c r="A111" s="484"/>
      <c r="B111" s="506"/>
      <c r="C111" s="506"/>
      <c r="D111" s="506"/>
      <c r="E111" s="506"/>
      <c r="F111" s="506"/>
      <c r="G111" s="506"/>
      <c r="H111" s="506"/>
      <c r="I111" s="506"/>
      <c r="J111" s="506"/>
      <c r="K111" s="506"/>
      <c r="L111" s="506"/>
      <c r="M111" s="506"/>
      <c r="N111" s="503"/>
      <c r="O111" s="497"/>
      <c r="P111" s="499"/>
    </row>
    <row r="112" spans="1:16" ht="15" customHeight="1">
      <c r="A112" s="484"/>
      <c r="B112" s="506"/>
      <c r="C112" s="506"/>
      <c r="D112" s="506"/>
      <c r="E112" s="506"/>
      <c r="F112" s="506"/>
      <c r="G112" s="506"/>
      <c r="H112" s="506"/>
      <c r="I112" s="506"/>
      <c r="J112" s="506"/>
      <c r="K112" s="506"/>
      <c r="L112" s="506"/>
      <c r="M112" s="506"/>
      <c r="N112" s="503"/>
      <c r="O112" s="497"/>
      <c r="P112" s="499"/>
    </row>
    <row r="113" spans="1:16" ht="15" customHeight="1">
      <c r="A113" s="484"/>
      <c r="B113" s="506"/>
      <c r="C113" s="506"/>
      <c r="D113" s="506"/>
      <c r="E113" s="506"/>
      <c r="F113" s="506"/>
      <c r="G113" s="506"/>
      <c r="H113" s="506"/>
      <c r="I113" s="506"/>
      <c r="J113" s="506"/>
      <c r="K113" s="506"/>
      <c r="L113" s="506"/>
      <c r="M113" s="506"/>
      <c r="N113" s="503"/>
      <c r="O113" s="497"/>
      <c r="P113" s="499"/>
    </row>
    <row r="114" spans="1:16" ht="15" customHeight="1">
      <c r="A114" s="484"/>
      <c r="B114" s="506"/>
      <c r="C114" s="506"/>
      <c r="D114" s="506"/>
      <c r="E114" s="506"/>
      <c r="F114" s="506"/>
      <c r="G114" s="506"/>
      <c r="H114" s="506"/>
      <c r="I114" s="506"/>
      <c r="J114" s="506"/>
      <c r="K114" s="506"/>
      <c r="L114" s="506"/>
      <c r="M114" s="506"/>
      <c r="N114" s="503"/>
      <c r="O114" s="497"/>
      <c r="P114" s="499"/>
    </row>
    <row r="115" spans="1:16" ht="15" customHeight="1">
      <c r="A115" s="484"/>
      <c r="B115" s="506"/>
      <c r="C115" s="506"/>
      <c r="D115" s="506"/>
      <c r="E115" s="506"/>
      <c r="F115" s="506"/>
      <c r="G115" s="506"/>
      <c r="H115" s="506"/>
      <c r="I115" s="506"/>
      <c r="J115" s="506"/>
      <c r="K115" s="506"/>
      <c r="L115" s="506"/>
      <c r="M115" s="506"/>
      <c r="N115" s="503"/>
      <c r="O115" s="497"/>
      <c r="P115" s="499"/>
    </row>
    <row r="116" spans="1:16" ht="15" customHeight="1">
      <c r="A116" s="484"/>
      <c r="B116" s="506"/>
      <c r="C116" s="506"/>
      <c r="D116" s="506"/>
      <c r="E116" s="506"/>
      <c r="F116" s="506"/>
      <c r="G116" s="506"/>
      <c r="H116" s="506"/>
      <c r="I116" s="506"/>
      <c r="J116" s="506"/>
      <c r="K116" s="506"/>
      <c r="L116" s="506"/>
      <c r="M116" s="506"/>
      <c r="N116" s="503"/>
      <c r="O116" s="497"/>
      <c r="P116" s="499"/>
    </row>
    <row r="117" spans="1:16" ht="15" customHeight="1">
      <c r="A117" s="484"/>
      <c r="B117" s="506"/>
      <c r="C117" s="506"/>
      <c r="D117" s="506"/>
      <c r="E117" s="506"/>
      <c r="F117" s="506"/>
      <c r="G117" s="506"/>
      <c r="H117" s="506"/>
      <c r="I117" s="506"/>
      <c r="J117" s="506"/>
      <c r="K117" s="506"/>
      <c r="L117" s="506"/>
      <c r="M117" s="506"/>
      <c r="N117" s="503"/>
      <c r="O117" s="497"/>
      <c r="P117" s="499"/>
    </row>
    <row r="118" spans="1:16" ht="15" customHeight="1">
      <c r="A118" s="484"/>
      <c r="B118" s="506"/>
      <c r="C118" s="506"/>
      <c r="D118" s="506"/>
      <c r="E118" s="506"/>
      <c r="F118" s="506"/>
      <c r="G118" s="506"/>
      <c r="H118" s="506"/>
      <c r="I118" s="506"/>
      <c r="J118" s="506"/>
      <c r="K118" s="506"/>
      <c r="L118" s="506"/>
      <c r="M118" s="506"/>
      <c r="N118" s="503"/>
      <c r="O118" s="497"/>
      <c r="P118" s="499"/>
    </row>
    <row r="119" spans="1:16" ht="15" customHeight="1">
      <c r="A119" s="484"/>
      <c r="B119" s="506"/>
      <c r="C119" s="506"/>
      <c r="D119" s="506"/>
      <c r="E119" s="506"/>
      <c r="F119" s="506"/>
      <c r="G119" s="506"/>
      <c r="H119" s="506"/>
      <c r="I119" s="506"/>
      <c r="J119" s="506"/>
      <c r="K119" s="506"/>
      <c r="L119" s="506"/>
      <c r="M119" s="506"/>
      <c r="N119" s="504"/>
      <c r="O119" s="497"/>
      <c r="P119" s="499"/>
    </row>
    <row r="120" spans="1:16" ht="15" customHeight="1">
      <c r="A120" s="484">
        <f t="shared" ref="A120" si="3">+A97+1</f>
        <v>6</v>
      </c>
      <c r="B120" s="506"/>
      <c r="C120" s="506"/>
      <c r="D120" s="506"/>
      <c r="E120" s="506"/>
      <c r="F120" s="506"/>
      <c r="G120" s="506"/>
      <c r="H120" s="506"/>
      <c r="I120" s="506"/>
      <c r="J120" s="506"/>
      <c r="K120" s="506"/>
      <c r="L120" s="506"/>
      <c r="M120" s="506"/>
      <c r="N120" s="502" t="s">
        <v>103</v>
      </c>
      <c r="O120" s="497"/>
      <c r="P120" s="498"/>
    </row>
    <row r="121" spans="1:16" ht="15" customHeight="1">
      <c r="A121" s="484"/>
      <c r="B121" s="506"/>
      <c r="C121" s="506"/>
      <c r="D121" s="506"/>
      <c r="E121" s="506"/>
      <c r="F121" s="506"/>
      <c r="G121" s="506"/>
      <c r="H121" s="506"/>
      <c r="I121" s="506"/>
      <c r="J121" s="506"/>
      <c r="K121" s="506"/>
      <c r="L121" s="506"/>
      <c r="M121" s="506"/>
      <c r="N121" s="503"/>
      <c r="O121" s="497"/>
      <c r="P121" s="499"/>
    </row>
    <row r="122" spans="1:16" ht="15" customHeight="1">
      <c r="A122" s="484"/>
      <c r="B122" s="506"/>
      <c r="C122" s="506"/>
      <c r="D122" s="506"/>
      <c r="E122" s="506"/>
      <c r="F122" s="506"/>
      <c r="G122" s="506"/>
      <c r="H122" s="506"/>
      <c r="I122" s="506"/>
      <c r="J122" s="506"/>
      <c r="K122" s="506"/>
      <c r="L122" s="506"/>
      <c r="M122" s="506"/>
      <c r="N122" s="503"/>
      <c r="O122" s="497"/>
      <c r="P122" s="499"/>
    </row>
    <row r="123" spans="1:16" ht="15" customHeight="1">
      <c r="A123" s="484"/>
      <c r="B123" s="506"/>
      <c r="C123" s="506"/>
      <c r="D123" s="506"/>
      <c r="E123" s="506"/>
      <c r="F123" s="506"/>
      <c r="G123" s="506"/>
      <c r="H123" s="506"/>
      <c r="I123" s="506"/>
      <c r="J123" s="506"/>
      <c r="K123" s="506"/>
      <c r="L123" s="506"/>
      <c r="M123" s="506"/>
      <c r="N123" s="503"/>
      <c r="O123" s="497"/>
      <c r="P123" s="499"/>
    </row>
    <row r="124" spans="1:16" ht="15" customHeight="1">
      <c r="A124" s="484"/>
      <c r="B124" s="506"/>
      <c r="C124" s="506"/>
      <c r="D124" s="506"/>
      <c r="E124" s="506"/>
      <c r="F124" s="506"/>
      <c r="G124" s="506"/>
      <c r="H124" s="506"/>
      <c r="I124" s="506"/>
      <c r="J124" s="506"/>
      <c r="K124" s="506"/>
      <c r="L124" s="506"/>
      <c r="M124" s="506"/>
      <c r="N124" s="503"/>
      <c r="O124" s="497"/>
      <c r="P124" s="499"/>
    </row>
    <row r="125" spans="1:16" ht="15" customHeight="1">
      <c r="A125" s="484"/>
      <c r="B125" s="506"/>
      <c r="C125" s="506"/>
      <c r="D125" s="506"/>
      <c r="E125" s="506"/>
      <c r="F125" s="506"/>
      <c r="G125" s="506"/>
      <c r="H125" s="506"/>
      <c r="I125" s="506"/>
      <c r="J125" s="506"/>
      <c r="K125" s="506"/>
      <c r="L125" s="506"/>
      <c r="M125" s="506"/>
      <c r="N125" s="503"/>
      <c r="O125" s="497"/>
      <c r="P125" s="499"/>
    </row>
    <row r="126" spans="1:16" ht="15" customHeight="1">
      <c r="A126" s="484"/>
      <c r="B126" s="506"/>
      <c r="C126" s="506"/>
      <c r="D126" s="506"/>
      <c r="E126" s="506"/>
      <c r="F126" s="506"/>
      <c r="G126" s="506"/>
      <c r="H126" s="506"/>
      <c r="I126" s="506"/>
      <c r="J126" s="506"/>
      <c r="K126" s="506"/>
      <c r="L126" s="506"/>
      <c r="M126" s="506"/>
      <c r="N126" s="503"/>
      <c r="O126" s="497"/>
      <c r="P126" s="499"/>
    </row>
    <row r="127" spans="1:16" ht="15" customHeight="1">
      <c r="A127" s="484"/>
      <c r="B127" s="506"/>
      <c r="C127" s="506"/>
      <c r="D127" s="506"/>
      <c r="E127" s="506"/>
      <c r="F127" s="506"/>
      <c r="G127" s="506"/>
      <c r="H127" s="506"/>
      <c r="I127" s="506"/>
      <c r="J127" s="506"/>
      <c r="K127" s="506"/>
      <c r="L127" s="506"/>
      <c r="M127" s="506"/>
      <c r="N127" s="503"/>
      <c r="O127" s="497"/>
      <c r="P127" s="499"/>
    </row>
    <row r="128" spans="1:16" ht="15" customHeight="1">
      <c r="A128" s="484"/>
      <c r="B128" s="506"/>
      <c r="C128" s="506"/>
      <c r="D128" s="506"/>
      <c r="E128" s="506"/>
      <c r="F128" s="506"/>
      <c r="G128" s="506"/>
      <c r="H128" s="506"/>
      <c r="I128" s="506"/>
      <c r="J128" s="506"/>
      <c r="K128" s="506"/>
      <c r="L128" s="506"/>
      <c r="M128" s="506"/>
      <c r="N128" s="503"/>
      <c r="O128" s="497"/>
      <c r="P128" s="499"/>
    </row>
    <row r="129" spans="1:16" ht="15" customHeight="1">
      <c r="A129" s="484"/>
      <c r="B129" s="506"/>
      <c r="C129" s="506"/>
      <c r="D129" s="506"/>
      <c r="E129" s="506"/>
      <c r="F129" s="506"/>
      <c r="G129" s="506"/>
      <c r="H129" s="506"/>
      <c r="I129" s="506"/>
      <c r="J129" s="506"/>
      <c r="K129" s="506"/>
      <c r="L129" s="506"/>
      <c r="M129" s="506"/>
      <c r="N129" s="503"/>
      <c r="O129" s="497"/>
      <c r="P129" s="499"/>
    </row>
    <row r="130" spans="1:16" ht="15" customHeight="1">
      <c r="A130" s="484"/>
      <c r="B130" s="506"/>
      <c r="C130" s="506"/>
      <c r="D130" s="506"/>
      <c r="E130" s="506"/>
      <c r="F130" s="506"/>
      <c r="G130" s="506"/>
      <c r="H130" s="506"/>
      <c r="I130" s="506"/>
      <c r="J130" s="506"/>
      <c r="K130" s="506"/>
      <c r="L130" s="506"/>
      <c r="M130" s="506"/>
      <c r="N130" s="503"/>
      <c r="O130" s="497"/>
      <c r="P130" s="499"/>
    </row>
    <row r="131" spans="1:16" ht="15" customHeight="1">
      <c r="A131" s="484"/>
      <c r="B131" s="506"/>
      <c r="C131" s="506"/>
      <c r="D131" s="506"/>
      <c r="E131" s="506"/>
      <c r="F131" s="506"/>
      <c r="G131" s="506"/>
      <c r="H131" s="506"/>
      <c r="I131" s="506"/>
      <c r="J131" s="506"/>
      <c r="K131" s="506"/>
      <c r="L131" s="506"/>
      <c r="M131" s="506"/>
      <c r="N131" s="503"/>
      <c r="O131" s="497"/>
      <c r="P131" s="499"/>
    </row>
    <row r="132" spans="1:16" ht="15" customHeight="1">
      <c r="A132" s="484"/>
      <c r="B132" s="506"/>
      <c r="C132" s="506"/>
      <c r="D132" s="506"/>
      <c r="E132" s="506"/>
      <c r="F132" s="506"/>
      <c r="G132" s="506"/>
      <c r="H132" s="506"/>
      <c r="I132" s="506"/>
      <c r="J132" s="506"/>
      <c r="K132" s="506"/>
      <c r="L132" s="506"/>
      <c r="M132" s="506"/>
      <c r="N132" s="503"/>
      <c r="O132" s="497"/>
      <c r="P132" s="499"/>
    </row>
    <row r="133" spans="1:16" ht="15" customHeight="1">
      <c r="A133" s="484"/>
      <c r="B133" s="506"/>
      <c r="C133" s="506"/>
      <c r="D133" s="506"/>
      <c r="E133" s="506"/>
      <c r="F133" s="506"/>
      <c r="G133" s="506"/>
      <c r="H133" s="506"/>
      <c r="I133" s="506"/>
      <c r="J133" s="506"/>
      <c r="K133" s="506"/>
      <c r="L133" s="506"/>
      <c r="M133" s="506"/>
      <c r="N133" s="503"/>
      <c r="O133" s="497"/>
      <c r="P133" s="499"/>
    </row>
    <row r="134" spans="1:16" ht="15" customHeight="1">
      <c r="A134" s="484"/>
      <c r="B134" s="506"/>
      <c r="C134" s="506"/>
      <c r="D134" s="506"/>
      <c r="E134" s="506"/>
      <c r="F134" s="506"/>
      <c r="G134" s="506"/>
      <c r="H134" s="506"/>
      <c r="I134" s="506"/>
      <c r="J134" s="506"/>
      <c r="K134" s="506"/>
      <c r="L134" s="506"/>
      <c r="M134" s="506"/>
      <c r="N134" s="503"/>
      <c r="O134" s="497"/>
      <c r="P134" s="499"/>
    </row>
    <row r="135" spans="1:16" ht="15" customHeight="1">
      <c r="A135" s="484"/>
      <c r="B135" s="506"/>
      <c r="C135" s="506"/>
      <c r="D135" s="506"/>
      <c r="E135" s="506"/>
      <c r="F135" s="506"/>
      <c r="G135" s="506"/>
      <c r="H135" s="506"/>
      <c r="I135" s="506"/>
      <c r="J135" s="506"/>
      <c r="K135" s="506"/>
      <c r="L135" s="506"/>
      <c r="M135" s="506"/>
      <c r="N135" s="503"/>
      <c r="O135" s="497"/>
      <c r="P135" s="499"/>
    </row>
    <row r="136" spans="1:16" ht="15" customHeight="1">
      <c r="A136" s="484"/>
      <c r="B136" s="506"/>
      <c r="C136" s="506"/>
      <c r="D136" s="506"/>
      <c r="E136" s="506"/>
      <c r="F136" s="506"/>
      <c r="G136" s="506"/>
      <c r="H136" s="506"/>
      <c r="I136" s="506"/>
      <c r="J136" s="506"/>
      <c r="K136" s="506"/>
      <c r="L136" s="506"/>
      <c r="M136" s="506"/>
      <c r="N136" s="503"/>
      <c r="O136" s="497"/>
      <c r="P136" s="499"/>
    </row>
    <row r="137" spans="1:16" ht="15" customHeight="1">
      <c r="A137" s="484"/>
      <c r="B137" s="506"/>
      <c r="C137" s="506"/>
      <c r="D137" s="506"/>
      <c r="E137" s="506"/>
      <c r="F137" s="506"/>
      <c r="G137" s="506"/>
      <c r="H137" s="506"/>
      <c r="I137" s="506"/>
      <c r="J137" s="506"/>
      <c r="K137" s="506"/>
      <c r="L137" s="506"/>
      <c r="M137" s="506"/>
      <c r="N137" s="503"/>
      <c r="O137" s="497"/>
      <c r="P137" s="499"/>
    </row>
    <row r="138" spans="1:16" ht="15" customHeight="1">
      <c r="A138" s="484"/>
      <c r="B138" s="506"/>
      <c r="C138" s="506"/>
      <c r="D138" s="506"/>
      <c r="E138" s="506"/>
      <c r="F138" s="506"/>
      <c r="G138" s="506"/>
      <c r="H138" s="506"/>
      <c r="I138" s="506"/>
      <c r="J138" s="506"/>
      <c r="K138" s="506"/>
      <c r="L138" s="506"/>
      <c r="M138" s="506"/>
      <c r="N138" s="503"/>
      <c r="O138" s="497"/>
      <c r="P138" s="499"/>
    </row>
    <row r="139" spans="1:16" ht="15" customHeight="1">
      <c r="A139" s="484"/>
      <c r="B139" s="506"/>
      <c r="C139" s="506"/>
      <c r="D139" s="506"/>
      <c r="E139" s="506"/>
      <c r="F139" s="506"/>
      <c r="G139" s="506"/>
      <c r="H139" s="506"/>
      <c r="I139" s="506"/>
      <c r="J139" s="506"/>
      <c r="K139" s="506"/>
      <c r="L139" s="506"/>
      <c r="M139" s="506"/>
      <c r="N139" s="503"/>
      <c r="O139" s="497"/>
      <c r="P139" s="499"/>
    </row>
    <row r="140" spans="1:16" ht="15" customHeight="1">
      <c r="A140" s="484"/>
      <c r="B140" s="506"/>
      <c r="C140" s="506"/>
      <c r="D140" s="506"/>
      <c r="E140" s="506"/>
      <c r="F140" s="506"/>
      <c r="G140" s="506"/>
      <c r="H140" s="506"/>
      <c r="I140" s="506"/>
      <c r="J140" s="506"/>
      <c r="K140" s="506"/>
      <c r="L140" s="506"/>
      <c r="M140" s="506"/>
      <c r="N140" s="503"/>
      <c r="O140" s="497"/>
      <c r="P140" s="499"/>
    </row>
    <row r="141" spans="1:16" ht="15" customHeight="1">
      <c r="A141" s="484"/>
      <c r="B141" s="506"/>
      <c r="C141" s="506"/>
      <c r="D141" s="506"/>
      <c r="E141" s="506"/>
      <c r="F141" s="506"/>
      <c r="G141" s="506"/>
      <c r="H141" s="506"/>
      <c r="I141" s="506"/>
      <c r="J141" s="506"/>
      <c r="K141" s="506"/>
      <c r="L141" s="506"/>
      <c r="M141" s="506"/>
      <c r="N141" s="503"/>
      <c r="O141" s="497"/>
      <c r="P141" s="499"/>
    </row>
    <row r="142" spans="1:16" ht="15.75" customHeight="1">
      <c r="A142" s="484"/>
      <c r="B142" s="506"/>
      <c r="C142" s="506"/>
      <c r="D142" s="506"/>
      <c r="E142" s="506"/>
      <c r="F142" s="506"/>
      <c r="G142" s="506"/>
      <c r="H142" s="506"/>
      <c r="I142" s="506"/>
      <c r="J142" s="506"/>
      <c r="K142" s="506"/>
      <c r="L142" s="506"/>
      <c r="M142" s="506"/>
      <c r="N142" s="504"/>
      <c r="O142" s="497"/>
      <c r="P142" s="499"/>
    </row>
    <row r="143" spans="1:16" ht="15" customHeight="1">
      <c r="A143" s="484">
        <f t="shared" ref="A143" si="4">+A120+1</f>
        <v>7</v>
      </c>
      <c r="B143" s="506" t="e" vm="1">
        <v>#VALUE!</v>
      </c>
      <c r="C143" s="506"/>
      <c r="D143" s="506"/>
      <c r="E143" s="506"/>
      <c r="F143" s="506"/>
      <c r="G143" s="506"/>
      <c r="H143" s="506"/>
      <c r="I143" s="506"/>
      <c r="J143" s="506"/>
      <c r="K143" s="506"/>
      <c r="L143" s="506"/>
      <c r="M143" s="506"/>
      <c r="N143" s="502" t="s">
        <v>103</v>
      </c>
      <c r="O143" s="497"/>
      <c r="P143" s="498"/>
    </row>
    <row r="144" spans="1:16" ht="15" customHeight="1">
      <c r="A144" s="484"/>
      <c r="B144" s="506"/>
      <c r="C144" s="506"/>
      <c r="D144" s="506"/>
      <c r="E144" s="506"/>
      <c r="F144" s="506"/>
      <c r="G144" s="506"/>
      <c r="H144" s="506"/>
      <c r="I144" s="506"/>
      <c r="J144" s="506"/>
      <c r="K144" s="506"/>
      <c r="L144" s="506"/>
      <c r="M144" s="506"/>
      <c r="N144" s="503"/>
      <c r="O144" s="497"/>
      <c r="P144" s="499"/>
    </row>
    <row r="145" spans="1:16" ht="15" customHeight="1">
      <c r="A145" s="484"/>
      <c r="B145" s="506"/>
      <c r="C145" s="506"/>
      <c r="D145" s="506"/>
      <c r="E145" s="506"/>
      <c r="F145" s="506"/>
      <c r="G145" s="506"/>
      <c r="H145" s="506"/>
      <c r="I145" s="506"/>
      <c r="J145" s="506"/>
      <c r="K145" s="506"/>
      <c r="L145" s="506"/>
      <c r="M145" s="506"/>
      <c r="N145" s="503"/>
      <c r="O145" s="497"/>
      <c r="P145" s="499"/>
    </row>
    <row r="146" spans="1:16" ht="15" customHeight="1">
      <c r="A146" s="484"/>
      <c r="B146" s="506"/>
      <c r="C146" s="506"/>
      <c r="D146" s="506"/>
      <c r="E146" s="506"/>
      <c r="F146" s="506"/>
      <c r="G146" s="506"/>
      <c r="H146" s="506"/>
      <c r="I146" s="506"/>
      <c r="J146" s="506"/>
      <c r="K146" s="506"/>
      <c r="L146" s="506"/>
      <c r="M146" s="506"/>
      <c r="N146" s="503"/>
      <c r="O146" s="497"/>
      <c r="P146" s="499"/>
    </row>
    <row r="147" spans="1:16" ht="15" customHeight="1">
      <c r="A147" s="484"/>
      <c r="B147" s="506"/>
      <c r="C147" s="506"/>
      <c r="D147" s="506"/>
      <c r="E147" s="506"/>
      <c r="F147" s="506"/>
      <c r="G147" s="506"/>
      <c r="H147" s="506"/>
      <c r="I147" s="506"/>
      <c r="J147" s="506"/>
      <c r="K147" s="506"/>
      <c r="L147" s="506"/>
      <c r="M147" s="506"/>
      <c r="N147" s="503"/>
      <c r="O147" s="497"/>
      <c r="P147" s="499"/>
    </row>
    <row r="148" spans="1:16" ht="15" customHeight="1">
      <c r="A148" s="484"/>
      <c r="B148" s="506"/>
      <c r="C148" s="506"/>
      <c r="D148" s="506"/>
      <c r="E148" s="506"/>
      <c r="F148" s="506"/>
      <c r="G148" s="506"/>
      <c r="H148" s="506"/>
      <c r="I148" s="506"/>
      <c r="J148" s="506"/>
      <c r="K148" s="506"/>
      <c r="L148" s="506"/>
      <c r="M148" s="506"/>
      <c r="N148" s="503"/>
      <c r="O148" s="497"/>
      <c r="P148" s="499"/>
    </row>
    <row r="149" spans="1:16" ht="15" customHeight="1">
      <c r="A149" s="484"/>
      <c r="B149" s="506"/>
      <c r="C149" s="506"/>
      <c r="D149" s="506"/>
      <c r="E149" s="506"/>
      <c r="F149" s="506"/>
      <c r="G149" s="506"/>
      <c r="H149" s="506"/>
      <c r="I149" s="506"/>
      <c r="J149" s="506"/>
      <c r="K149" s="506"/>
      <c r="L149" s="506"/>
      <c r="M149" s="506"/>
      <c r="N149" s="503"/>
      <c r="O149" s="497"/>
      <c r="P149" s="499"/>
    </row>
    <row r="150" spans="1:16" ht="15" customHeight="1">
      <c r="A150" s="484"/>
      <c r="B150" s="506"/>
      <c r="C150" s="506"/>
      <c r="D150" s="506"/>
      <c r="E150" s="506"/>
      <c r="F150" s="506"/>
      <c r="G150" s="506"/>
      <c r="H150" s="506"/>
      <c r="I150" s="506"/>
      <c r="J150" s="506"/>
      <c r="K150" s="506"/>
      <c r="L150" s="506"/>
      <c r="M150" s="506"/>
      <c r="N150" s="503"/>
      <c r="O150" s="497"/>
      <c r="P150" s="499"/>
    </row>
    <row r="151" spans="1:16" ht="15" customHeight="1">
      <c r="A151" s="484"/>
      <c r="B151" s="506"/>
      <c r="C151" s="506"/>
      <c r="D151" s="506"/>
      <c r="E151" s="506"/>
      <c r="F151" s="506"/>
      <c r="G151" s="506"/>
      <c r="H151" s="506"/>
      <c r="I151" s="506"/>
      <c r="J151" s="506"/>
      <c r="K151" s="506"/>
      <c r="L151" s="506"/>
      <c r="M151" s="506"/>
      <c r="N151" s="503"/>
      <c r="O151" s="497"/>
      <c r="P151" s="499"/>
    </row>
    <row r="152" spans="1:16" ht="15" customHeight="1">
      <c r="A152" s="484"/>
      <c r="B152" s="506"/>
      <c r="C152" s="506"/>
      <c r="D152" s="506"/>
      <c r="E152" s="506"/>
      <c r="F152" s="506"/>
      <c r="G152" s="506"/>
      <c r="H152" s="506"/>
      <c r="I152" s="506"/>
      <c r="J152" s="506"/>
      <c r="K152" s="506"/>
      <c r="L152" s="506"/>
      <c r="M152" s="506"/>
      <c r="N152" s="503"/>
      <c r="O152" s="497"/>
      <c r="P152" s="499"/>
    </row>
    <row r="153" spans="1:16" ht="15" customHeight="1">
      <c r="A153" s="484"/>
      <c r="B153" s="506"/>
      <c r="C153" s="506"/>
      <c r="D153" s="506"/>
      <c r="E153" s="506"/>
      <c r="F153" s="506"/>
      <c r="G153" s="506"/>
      <c r="H153" s="506"/>
      <c r="I153" s="506"/>
      <c r="J153" s="506"/>
      <c r="K153" s="506"/>
      <c r="L153" s="506"/>
      <c r="M153" s="506"/>
      <c r="N153" s="503"/>
      <c r="O153" s="497"/>
      <c r="P153" s="499"/>
    </row>
    <row r="154" spans="1:16" ht="15" customHeight="1">
      <c r="A154" s="484"/>
      <c r="B154" s="506"/>
      <c r="C154" s="506"/>
      <c r="D154" s="506"/>
      <c r="E154" s="506"/>
      <c r="F154" s="506"/>
      <c r="G154" s="506"/>
      <c r="H154" s="506"/>
      <c r="I154" s="506"/>
      <c r="J154" s="506"/>
      <c r="K154" s="506"/>
      <c r="L154" s="506"/>
      <c r="M154" s="506"/>
      <c r="N154" s="503"/>
      <c r="O154" s="497"/>
      <c r="P154" s="499"/>
    </row>
    <row r="155" spans="1:16" ht="15" customHeight="1">
      <c r="A155" s="484"/>
      <c r="B155" s="506"/>
      <c r="C155" s="506"/>
      <c r="D155" s="506"/>
      <c r="E155" s="506"/>
      <c r="F155" s="506"/>
      <c r="G155" s="506"/>
      <c r="H155" s="506"/>
      <c r="I155" s="506"/>
      <c r="J155" s="506"/>
      <c r="K155" s="506"/>
      <c r="L155" s="506"/>
      <c r="M155" s="506"/>
      <c r="N155" s="503"/>
      <c r="O155" s="497"/>
      <c r="P155" s="499"/>
    </row>
    <row r="156" spans="1:16" ht="15" customHeight="1">
      <c r="A156" s="484"/>
      <c r="B156" s="506"/>
      <c r="C156" s="506"/>
      <c r="D156" s="506"/>
      <c r="E156" s="506"/>
      <c r="F156" s="506"/>
      <c r="G156" s="506"/>
      <c r="H156" s="506"/>
      <c r="I156" s="506"/>
      <c r="J156" s="506"/>
      <c r="K156" s="506"/>
      <c r="L156" s="506"/>
      <c r="M156" s="506"/>
      <c r="N156" s="503"/>
      <c r="O156" s="497"/>
      <c r="P156" s="499"/>
    </row>
    <row r="157" spans="1:16" ht="15" customHeight="1">
      <c r="A157" s="484"/>
      <c r="B157" s="506"/>
      <c r="C157" s="506"/>
      <c r="D157" s="506"/>
      <c r="E157" s="506"/>
      <c r="F157" s="506"/>
      <c r="G157" s="506"/>
      <c r="H157" s="506"/>
      <c r="I157" s="506"/>
      <c r="J157" s="506"/>
      <c r="K157" s="506"/>
      <c r="L157" s="506"/>
      <c r="M157" s="506"/>
      <c r="N157" s="503"/>
      <c r="O157" s="497"/>
      <c r="P157" s="499"/>
    </row>
    <row r="158" spans="1:16" ht="15" customHeight="1">
      <c r="A158" s="484"/>
      <c r="B158" s="506"/>
      <c r="C158" s="506"/>
      <c r="D158" s="506"/>
      <c r="E158" s="506"/>
      <c r="F158" s="506"/>
      <c r="G158" s="506"/>
      <c r="H158" s="506"/>
      <c r="I158" s="506"/>
      <c r="J158" s="506"/>
      <c r="K158" s="506"/>
      <c r="L158" s="506"/>
      <c r="M158" s="506"/>
      <c r="N158" s="503"/>
      <c r="O158" s="497"/>
      <c r="P158" s="499"/>
    </row>
    <row r="159" spans="1:16" ht="15" customHeight="1">
      <c r="A159" s="484"/>
      <c r="B159" s="506"/>
      <c r="C159" s="506"/>
      <c r="D159" s="506"/>
      <c r="E159" s="506"/>
      <c r="F159" s="506"/>
      <c r="G159" s="506"/>
      <c r="H159" s="506"/>
      <c r="I159" s="506"/>
      <c r="J159" s="506"/>
      <c r="K159" s="506"/>
      <c r="L159" s="506"/>
      <c r="M159" s="506"/>
      <c r="N159" s="503"/>
      <c r="O159" s="497"/>
      <c r="P159" s="499"/>
    </row>
    <row r="160" spans="1:16" ht="15" customHeight="1">
      <c r="A160" s="484"/>
      <c r="B160" s="506"/>
      <c r="C160" s="506"/>
      <c r="D160" s="506"/>
      <c r="E160" s="506"/>
      <c r="F160" s="506"/>
      <c r="G160" s="506"/>
      <c r="H160" s="506"/>
      <c r="I160" s="506"/>
      <c r="J160" s="506"/>
      <c r="K160" s="506"/>
      <c r="L160" s="506"/>
      <c r="M160" s="506"/>
      <c r="N160" s="503"/>
      <c r="O160" s="497"/>
      <c r="P160" s="499"/>
    </row>
    <row r="161" spans="1:16" ht="15" customHeight="1">
      <c r="A161" s="484"/>
      <c r="B161" s="506"/>
      <c r="C161" s="506"/>
      <c r="D161" s="506"/>
      <c r="E161" s="506"/>
      <c r="F161" s="506"/>
      <c r="G161" s="506"/>
      <c r="H161" s="506"/>
      <c r="I161" s="506"/>
      <c r="J161" s="506"/>
      <c r="K161" s="506"/>
      <c r="L161" s="506"/>
      <c r="M161" s="506"/>
      <c r="N161" s="503"/>
      <c r="O161" s="497"/>
      <c r="P161" s="499"/>
    </row>
    <row r="162" spans="1:16" ht="15" customHeight="1">
      <c r="A162" s="484"/>
      <c r="B162" s="506"/>
      <c r="C162" s="506"/>
      <c r="D162" s="506"/>
      <c r="E162" s="506"/>
      <c r="F162" s="506"/>
      <c r="G162" s="506"/>
      <c r="H162" s="506"/>
      <c r="I162" s="506"/>
      <c r="J162" s="506"/>
      <c r="K162" s="506"/>
      <c r="L162" s="506"/>
      <c r="M162" s="506"/>
      <c r="N162" s="503"/>
      <c r="O162" s="497"/>
      <c r="P162" s="499"/>
    </row>
    <row r="163" spans="1:16" ht="15" customHeight="1">
      <c r="A163" s="484"/>
      <c r="B163" s="506"/>
      <c r="C163" s="506"/>
      <c r="D163" s="506"/>
      <c r="E163" s="506"/>
      <c r="F163" s="506"/>
      <c r="G163" s="506"/>
      <c r="H163" s="506"/>
      <c r="I163" s="506"/>
      <c r="J163" s="506"/>
      <c r="K163" s="506"/>
      <c r="L163" s="506"/>
      <c r="M163" s="506"/>
      <c r="N163" s="503"/>
      <c r="O163" s="497"/>
      <c r="P163" s="499"/>
    </row>
    <row r="164" spans="1:16" ht="15" customHeight="1">
      <c r="A164" s="484"/>
      <c r="B164" s="506"/>
      <c r="C164" s="506"/>
      <c r="D164" s="506"/>
      <c r="E164" s="506"/>
      <c r="F164" s="506"/>
      <c r="G164" s="506"/>
      <c r="H164" s="506"/>
      <c r="I164" s="506"/>
      <c r="J164" s="506"/>
      <c r="K164" s="506"/>
      <c r="L164" s="506"/>
      <c r="M164" s="506"/>
      <c r="N164" s="503"/>
      <c r="O164" s="497"/>
      <c r="P164" s="499"/>
    </row>
    <row r="165" spans="1:16" ht="15" customHeight="1">
      <c r="A165" s="484"/>
      <c r="B165" s="506"/>
      <c r="C165" s="506"/>
      <c r="D165" s="506"/>
      <c r="E165" s="506"/>
      <c r="F165" s="506"/>
      <c r="G165" s="506"/>
      <c r="H165" s="506"/>
      <c r="I165" s="506"/>
      <c r="J165" s="506"/>
      <c r="K165" s="506"/>
      <c r="L165" s="506"/>
      <c r="M165" s="506"/>
      <c r="N165" s="504"/>
      <c r="O165" s="497"/>
      <c r="P165" s="500"/>
    </row>
    <row r="166" spans="1:16" ht="15" customHeight="1">
      <c r="A166" s="484">
        <f t="shared" ref="A166" si="5">+A143+1</f>
        <v>8</v>
      </c>
      <c r="B166" s="528" t="e" vm="2">
        <v>#VALUE!</v>
      </c>
      <c r="C166" s="528"/>
      <c r="D166" s="528"/>
      <c r="E166" s="528"/>
      <c r="F166" s="528"/>
      <c r="G166" s="528"/>
      <c r="H166" s="528"/>
      <c r="I166" s="528"/>
      <c r="J166" s="528"/>
      <c r="K166" s="528"/>
      <c r="L166" s="528"/>
      <c r="M166" s="528"/>
      <c r="N166" s="502" t="s">
        <v>103</v>
      </c>
      <c r="O166" s="497"/>
      <c r="P166" s="498"/>
    </row>
    <row r="167" spans="1:16" ht="15" customHeight="1">
      <c r="A167" s="484"/>
      <c r="B167" s="528"/>
      <c r="C167" s="528"/>
      <c r="D167" s="528"/>
      <c r="E167" s="528"/>
      <c r="F167" s="528"/>
      <c r="G167" s="528"/>
      <c r="H167" s="528"/>
      <c r="I167" s="528"/>
      <c r="J167" s="528"/>
      <c r="K167" s="528"/>
      <c r="L167" s="528"/>
      <c r="M167" s="528"/>
      <c r="N167" s="503"/>
      <c r="O167" s="497"/>
      <c r="P167" s="499"/>
    </row>
    <row r="168" spans="1:16" ht="15" customHeight="1">
      <c r="A168" s="484"/>
      <c r="B168" s="528"/>
      <c r="C168" s="528"/>
      <c r="D168" s="528"/>
      <c r="E168" s="528"/>
      <c r="F168" s="528"/>
      <c r="G168" s="528"/>
      <c r="H168" s="528"/>
      <c r="I168" s="528"/>
      <c r="J168" s="528"/>
      <c r="K168" s="528"/>
      <c r="L168" s="528"/>
      <c r="M168" s="528"/>
      <c r="N168" s="503"/>
      <c r="O168" s="497"/>
      <c r="P168" s="499"/>
    </row>
    <row r="169" spans="1:16" ht="15" customHeight="1">
      <c r="A169" s="484"/>
      <c r="B169" s="528"/>
      <c r="C169" s="528"/>
      <c r="D169" s="528"/>
      <c r="E169" s="528"/>
      <c r="F169" s="528"/>
      <c r="G169" s="528"/>
      <c r="H169" s="528"/>
      <c r="I169" s="528"/>
      <c r="J169" s="528"/>
      <c r="K169" s="528"/>
      <c r="L169" s="528"/>
      <c r="M169" s="528"/>
      <c r="N169" s="503"/>
      <c r="O169" s="497"/>
      <c r="P169" s="499"/>
    </row>
    <row r="170" spans="1:16" ht="15" customHeight="1">
      <c r="A170" s="484"/>
      <c r="B170" s="528"/>
      <c r="C170" s="528"/>
      <c r="D170" s="528"/>
      <c r="E170" s="528"/>
      <c r="F170" s="528"/>
      <c r="G170" s="528"/>
      <c r="H170" s="528"/>
      <c r="I170" s="528"/>
      <c r="J170" s="528"/>
      <c r="K170" s="528"/>
      <c r="L170" s="528"/>
      <c r="M170" s="528"/>
      <c r="N170" s="503"/>
      <c r="O170" s="497"/>
      <c r="P170" s="499"/>
    </row>
    <row r="171" spans="1:16" ht="15" customHeight="1">
      <c r="A171" s="484"/>
      <c r="B171" s="528"/>
      <c r="C171" s="528"/>
      <c r="D171" s="528"/>
      <c r="E171" s="528"/>
      <c r="F171" s="528"/>
      <c r="G171" s="528"/>
      <c r="H171" s="528"/>
      <c r="I171" s="528"/>
      <c r="J171" s="528"/>
      <c r="K171" s="528"/>
      <c r="L171" s="528"/>
      <c r="M171" s="528"/>
      <c r="N171" s="503"/>
      <c r="O171" s="497"/>
      <c r="P171" s="499"/>
    </row>
    <row r="172" spans="1:16" ht="15" customHeight="1">
      <c r="A172" s="484"/>
      <c r="B172" s="528"/>
      <c r="C172" s="528"/>
      <c r="D172" s="528"/>
      <c r="E172" s="528"/>
      <c r="F172" s="528"/>
      <c r="G172" s="528"/>
      <c r="H172" s="528"/>
      <c r="I172" s="528"/>
      <c r="J172" s="528"/>
      <c r="K172" s="528"/>
      <c r="L172" s="528"/>
      <c r="M172" s="528"/>
      <c r="N172" s="503"/>
      <c r="O172" s="497"/>
      <c r="P172" s="499"/>
    </row>
    <row r="173" spans="1:16" ht="15" customHeight="1">
      <c r="A173" s="484"/>
      <c r="B173" s="528"/>
      <c r="C173" s="528"/>
      <c r="D173" s="528"/>
      <c r="E173" s="528"/>
      <c r="F173" s="528"/>
      <c r="G173" s="528"/>
      <c r="H173" s="528"/>
      <c r="I173" s="528"/>
      <c r="J173" s="528"/>
      <c r="K173" s="528"/>
      <c r="L173" s="528"/>
      <c r="M173" s="528"/>
      <c r="N173" s="503"/>
      <c r="O173" s="497"/>
      <c r="P173" s="499"/>
    </row>
    <row r="174" spans="1:16" ht="15" customHeight="1">
      <c r="A174" s="484"/>
      <c r="B174" s="528"/>
      <c r="C174" s="528"/>
      <c r="D174" s="528"/>
      <c r="E174" s="528"/>
      <c r="F174" s="528"/>
      <c r="G174" s="528"/>
      <c r="H174" s="528"/>
      <c r="I174" s="528"/>
      <c r="J174" s="528"/>
      <c r="K174" s="528"/>
      <c r="L174" s="528"/>
      <c r="M174" s="528"/>
      <c r="N174" s="503"/>
      <c r="O174" s="497"/>
      <c r="P174" s="499"/>
    </row>
    <row r="175" spans="1:16" ht="15" customHeight="1">
      <c r="A175" s="484"/>
      <c r="B175" s="528"/>
      <c r="C175" s="528"/>
      <c r="D175" s="528"/>
      <c r="E175" s="528"/>
      <c r="F175" s="528"/>
      <c r="G175" s="528"/>
      <c r="H175" s="528"/>
      <c r="I175" s="528"/>
      <c r="J175" s="528"/>
      <c r="K175" s="528"/>
      <c r="L175" s="528"/>
      <c r="M175" s="528"/>
      <c r="N175" s="503"/>
      <c r="O175" s="497"/>
      <c r="P175" s="499"/>
    </row>
    <row r="176" spans="1:16" ht="15" customHeight="1">
      <c r="A176" s="484"/>
      <c r="B176" s="528"/>
      <c r="C176" s="528"/>
      <c r="D176" s="528"/>
      <c r="E176" s="528"/>
      <c r="F176" s="528"/>
      <c r="G176" s="528"/>
      <c r="H176" s="528"/>
      <c r="I176" s="528"/>
      <c r="J176" s="528"/>
      <c r="K176" s="528"/>
      <c r="L176" s="528"/>
      <c r="M176" s="528"/>
      <c r="N176" s="503"/>
      <c r="O176" s="497"/>
      <c r="P176" s="499"/>
    </row>
    <row r="177" spans="1:16" ht="15" customHeight="1">
      <c r="A177" s="484"/>
      <c r="B177" s="528"/>
      <c r="C177" s="528"/>
      <c r="D177" s="528"/>
      <c r="E177" s="528"/>
      <c r="F177" s="528"/>
      <c r="G177" s="528"/>
      <c r="H177" s="528"/>
      <c r="I177" s="528"/>
      <c r="J177" s="528"/>
      <c r="K177" s="528"/>
      <c r="L177" s="528"/>
      <c r="M177" s="528"/>
      <c r="N177" s="503"/>
      <c r="O177" s="497"/>
      <c r="P177" s="499"/>
    </row>
    <row r="178" spans="1:16" ht="15" customHeight="1">
      <c r="A178" s="484"/>
      <c r="B178" s="528"/>
      <c r="C178" s="528"/>
      <c r="D178" s="528"/>
      <c r="E178" s="528"/>
      <c r="F178" s="528"/>
      <c r="G178" s="528"/>
      <c r="H178" s="528"/>
      <c r="I178" s="528"/>
      <c r="J178" s="528"/>
      <c r="K178" s="528"/>
      <c r="L178" s="528"/>
      <c r="M178" s="528"/>
      <c r="N178" s="503"/>
      <c r="O178" s="497"/>
      <c r="P178" s="499"/>
    </row>
    <row r="179" spans="1:16" ht="15" customHeight="1">
      <c r="A179" s="484"/>
      <c r="B179" s="528"/>
      <c r="C179" s="528"/>
      <c r="D179" s="528"/>
      <c r="E179" s="528"/>
      <c r="F179" s="528"/>
      <c r="G179" s="528"/>
      <c r="H179" s="528"/>
      <c r="I179" s="528"/>
      <c r="J179" s="528"/>
      <c r="K179" s="528"/>
      <c r="L179" s="528"/>
      <c r="M179" s="528"/>
      <c r="N179" s="503"/>
      <c r="O179" s="497"/>
      <c r="P179" s="499"/>
    </row>
    <row r="180" spans="1:16" ht="15" customHeight="1">
      <c r="A180" s="484"/>
      <c r="B180" s="528"/>
      <c r="C180" s="528"/>
      <c r="D180" s="528"/>
      <c r="E180" s="528"/>
      <c r="F180" s="528"/>
      <c r="G180" s="528"/>
      <c r="H180" s="528"/>
      <c r="I180" s="528"/>
      <c r="J180" s="528"/>
      <c r="K180" s="528"/>
      <c r="L180" s="528"/>
      <c r="M180" s="528"/>
      <c r="N180" s="503"/>
      <c r="O180" s="497"/>
      <c r="P180" s="499"/>
    </row>
    <row r="181" spans="1:16" ht="15" customHeight="1">
      <c r="A181" s="484"/>
      <c r="B181" s="528"/>
      <c r="C181" s="528"/>
      <c r="D181" s="528"/>
      <c r="E181" s="528"/>
      <c r="F181" s="528"/>
      <c r="G181" s="528"/>
      <c r="H181" s="528"/>
      <c r="I181" s="528"/>
      <c r="J181" s="528"/>
      <c r="K181" s="528"/>
      <c r="L181" s="528"/>
      <c r="M181" s="528"/>
      <c r="N181" s="503"/>
      <c r="O181" s="497"/>
      <c r="P181" s="499"/>
    </row>
    <row r="182" spans="1:16" ht="15" customHeight="1">
      <c r="A182" s="484"/>
      <c r="B182" s="528"/>
      <c r="C182" s="528"/>
      <c r="D182" s="528"/>
      <c r="E182" s="528"/>
      <c r="F182" s="528"/>
      <c r="G182" s="528"/>
      <c r="H182" s="528"/>
      <c r="I182" s="528"/>
      <c r="J182" s="528"/>
      <c r="K182" s="528"/>
      <c r="L182" s="528"/>
      <c r="M182" s="528"/>
      <c r="N182" s="503"/>
      <c r="O182" s="497"/>
      <c r="P182" s="499"/>
    </row>
    <row r="183" spans="1:16" ht="15" customHeight="1">
      <c r="A183" s="484"/>
      <c r="B183" s="528"/>
      <c r="C183" s="528"/>
      <c r="D183" s="528"/>
      <c r="E183" s="528"/>
      <c r="F183" s="528"/>
      <c r="G183" s="528"/>
      <c r="H183" s="528"/>
      <c r="I183" s="528"/>
      <c r="J183" s="528"/>
      <c r="K183" s="528"/>
      <c r="L183" s="528"/>
      <c r="M183" s="528"/>
      <c r="N183" s="503"/>
      <c r="O183" s="497"/>
      <c r="P183" s="499"/>
    </row>
    <row r="184" spans="1:16" ht="15" customHeight="1">
      <c r="A184" s="484"/>
      <c r="B184" s="528"/>
      <c r="C184" s="528"/>
      <c r="D184" s="528"/>
      <c r="E184" s="528"/>
      <c r="F184" s="528"/>
      <c r="G184" s="528"/>
      <c r="H184" s="528"/>
      <c r="I184" s="528"/>
      <c r="J184" s="528"/>
      <c r="K184" s="528"/>
      <c r="L184" s="528"/>
      <c r="M184" s="528"/>
      <c r="N184" s="503"/>
      <c r="O184" s="497"/>
      <c r="P184" s="499"/>
    </row>
    <row r="185" spans="1:16" ht="15" customHeight="1">
      <c r="A185" s="484"/>
      <c r="B185" s="528"/>
      <c r="C185" s="528"/>
      <c r="D185" s="528"/>
      <c r="E185" s="528"/>
      <c r="F185" s="528"/>
      <c r="G185" s="528"/>
      <c r="H185" s="528"/>
      <c r="I185" s="528"/>
      <c r="J185" s="528"/>
      <c r="K185" s="528"/>
      <c r="L185" s="528"/>
      <c r="M185" s="528"/>
      <c r="N185" s="503"/>
      <c r="O185" s="497"/>
      <c r="P185" s="499"/>
    </row>
    <row r="186" spans="1:16" ht="15" customHeight="1">
      <c r="A186" s="484"/>
      <c r="B186" s="528"/>
      <c r="C186" s="528"/>
      <c r="D186" s="528"/>
      <c r="E186" s="528"/>
      <c r="F186" s="528"/>
      <c r="G186" s="528"/>
      <c r="H186" s="528"/>
      <c r="I186" s="528"/>
      <c r="J186" s="528"/>
      <c r="K186" s="528"/>
      <c r="L186" s="528"/>
      <c r="M186" s="528"/>
      <c r="N186" s="503"/>
      <c r="O186" s="497"/>
      <c r="P186" s="499"/>
    </row>
    <row r="187" spans="1:16" ht="15" customHeight="1">
      <c r="A187" s="484"/>
      <c r="B187" s="528"/>
      <c r="C187" s="528"/>
      <c r="D187" s="528"/>
      <c r="E187" s="528"/>
      <c r="F187" s="528"/>
      <c r="G187" s="528"/>
      <c r="H187" s="528"/>
      <c r="I187" s="528"/>
      <c r="J187" s="528"/>
      <c r="K187" s="528"/>
      <c r="L187" s="528"/>
      <c r="M187" s="528"/>
      <c r="N187" s="503"/>
      <c r="O187" s="497"/>
      <c r="P187" s="499"/>
    </row>
    <row r="188" spans="1:16" ht="15" customHeight="1">
      <c r="A188" s="484"/>
      <c r="B188" s="528"/>
      <c r="C188" s="528"/>
      <c r="D188" s="528"/>
      <c r="E188" s="528"/>
      <c r="F188" s="528"/>
      <c r="G188" s="528"/>
      <c r="H188" s="528"/>
      <c r="I188" s="528"/>
      <c r="J188" s="528"/>
      <c r="K188" s="528"/>
      <c r="L188" s="528"/>
      <c r="M188" s="528"/>
      <c r="N188" s="504"/>
      <c r="O188" s="497"/>
      <c r="P188" s="499"/>
    </row>
    <row r="189" spans="1:16" ht="15" customHeight="1">
      <c r="A189" s="484">
        <f t="shared" ref="A189" si="6">+A166+1</f>
        <v>9</v>
      </c>
      <c r="B189" s="528" t="e" vm="3">
        <v>#VALUE!</v>
      </c>
      <c r="C189" s="528"/>
      <c r="D189" s="528"/>
      <c r="E189" s="528"/>
      <c r="F189" s="528"/>
      <c r="G189" s="528"/>
      <c r="H189" s="528"/>
      <c r="I189" s="528"/>
      <c r="J189" s="528"/>
      <c r="K189" s="528"/>
      <c r="L189" s="528"/>
      <c r="M189" s="528"/>
      <c r="N189" s="502" t="s">
        <v>103</v>
      </c>
      <c r="O189" s="497"/>
      <c r="P189" s="521"/>
    </row>
    <row r="190" spans="1:16" ht="15" customHeight="1">
      <c r="A190" s="484"/>
      <c r="B190" s="528"/>
      <c r="C190" s="528"/>
      <c r="D190" s="528"/>
      <c r="E190" s="528"/>
      <c r="F190" s="528"/>
      <c r="G190" s="528"/>
      <c r="H190" s="528"/>
      <c r="I190" s="528"/>
      <c r="J190" s="528"/>
      <c r="K190" s="528"/>
      <c r="L190" s="528"/>
      <c r="M190" s="528"/>
      <c r="N190" s="503"/>
      <c r="O190" s="497"/>
      <c r="P190" s="521"/>
    </row>
    <row r="191" spans="1:16" ht="15" customHeight="1">
      <c r="A191" s="484"/>
      <c r="B191" s="528"/>
      <c r="C191" s="528"/>
      <c r="D191" s="528"/>
      <c r="E191" s="528"/>
      <c r="F191" s="528"/>
      <c r="G191" s="528"/>
      <c r="H191" s="528"/>
      <c r="I191" s="528"/>
      <c r="J191" s="528"/>
      <c r="K191" s="528"/>
      <c r="L191" s="528"/>
      <c r="M191" s="528"/>
      <c r="N191" s="503"/>
      <c r="O191" s="497"/>
      <c r="P191" s="521"/>
    </row>
    <row r="192" spans="1:16" ht="15" customHeight="1">
      <c r="A192" s="484"/>
      <c r="B192" s="528"/>
      <c r="C192" s="528"/>
      <c r="D192" s="528"/>
      <c r="E192" s="528"/>
      <c r="F192" s="528"/>
      <c r="G192" s="528"/>
      <c r="H192" s="528"/>
      <c r="I192" s="528"/>
      <c r="J192" s="528"/>
      <c r="K192" s="528"/>
      <c r="L192" s="528"/>
      <c r="M192" s="528"/>
      <c r="N192" s="503"/>
      <c r="O192" s="497"/>
      <c r="P192" s="521"/>
    </row>
    <row r="193" spans="1:16" ht="15" customHeight="1">
      <c r="A193" s="484"/>
      <c r="B193" s="528"/>
      <c r="C193" s="528"/>
      <c r="D193" s="528"/>
      <c r="E193" s="528"/>
      <c r="F193" s="528"/>
      <c r="G193" s="528"/>
      <c r="H193" s="528"/>
      <c r="I193" s="528"/>
      <c r="J193" s="528"/>
      <c r="K193" s="528"/>
      <c r="L193" s="528"/>
      <c r="M193" s="528"/>
      <c r="N193" s="503"/>
      <c r="O193" s="497"/>
      <c r="P193" s="521"/>
    </row>
    <row r="194" spans="1:16" ht="15" customHeight="1">
      <c r="A194" s="484"/>
      <c r="B194" s="528"/>
      <c r="C194" s="528"/>
      <c r="D194" s="528"/>
      <c r="E194" s="528"/>
      <c r="F194" s="528"/>
      <c r="G194" s="528"/>
      <c r="H194" s="528"/>
      <c r="I194" s="528"/>
      <c r="J194" s="528"/>
      <c r="K194" s="528"/>
      <c r="L194" s="528"/>
      <c r="M194" s="528"/>
      <c r="N194" s="503"/>
      <c r="O194" s="497"/>
      <c r="P194" s="521"/>
    </row>
    <row r="195" spans="1:16" ht="15" customHeight="1">
      <c r="A195" s="484"/>
      <c r="B195" s="528"/>
      <c r="C195" s="528"/>
      <c r="D195" s="528"/>
      <c r="E195" s="528"/>
      <c r="F195" s="528"/>
      <c r="G195" s="528"/>
      <c r="H195" s="528"/>
      <c r="I195" s="528"/>
      <c r="J195" s="528"/>
      <c r="K195" s="528"/>
      <c r="L195" s="528"/>
      <c r="M195" s="528"/>
      <c r="N195" s="503"/>
      <c r="O195" s="497"/>
      <c r="P195" s="521"/>
    </row>
    <row r="196" spans="1:16" ht="15" customHeight="1">
      <c r="A196" s="484"/>
      <c r="B196" s="528"/>
      <c r="C196" s="528"/>
      <c r="D196" s="528"/>
      <c r="E196" s="528"/>
      <c r="F196" s="528"/>
      <c r="G196" s="528"/>
      <c r="H196" s="528"/>
      <c r="I196" s="528"/>
      <c r="J196" s="528"/>
      <c r="K196" s="528"/>
      <c r="L196" s="528"/>
      <c r="M196" s="528"/>
      <c r="N196" s="503"/>
      <c r="O196" s="497"/>
      <c r="P196" s="521"/>
    </row>
    <row r="197" spans="1:16" ht="15" customHeight="1">
      <c r="A197" s="484"/>
      <c r="B197" s="528"/>
      <c r="C197" s="528"/>
      <c r="D197" s="528"/>
      <c r="E197" s="528"/>
      <c r="F197" s="528"/>
      <c r="G197" s="528"/>
      <c r="H197" s="528"/>
      <c r="I197" s="528"/>
      <c r="J197" s="528"/>
      <c r="K197" s="528"/>
      <c r="L197" s="528"/>
      <c r="M197" s="528"/>
      <c r="N197" s="503"/>
      <c r="O197" s="497"/>
      <c r="P197" s="521"/>
    </row>
    <row r="198" spans="1:16" ht="15" customHeight="1">
      <c r="A198" s="484"/>
      <c r="B198" s="528"/>
      <c r="C198" s="528"/>
      <c r="D198" s="528"/>
      <c r="E198" s="528"/>
      <c r="F198" s="528"/>
      <c r="G198" s="528"/>
      <c r="H198" s="528"/>
      <c r="I198" s="528"/>
      <c r="J198" s="528"/>
      <c r="K198" s="528"/>
      <c r="L198" s="528"/>
      <c r="M198" s="528"/>
      <c r="N198" s="503"/>
      <c r="O198" s="497"/>
      <c r="P198" s="521"/>
    </row>
    <row r="199" spans="1:16" ht="15" customHeight="1">
      <c r="A199" s="484"/>
      <c r="B199" s="528"/>
      <c r="C199" s="528"/>
      <c r="D199" s="528"/>
      <c r="E199" s="528"/>
      <c r="F199" s="528"/>
      <c r="G199" s="528"/>
      <c r="H199" s="528"/>
      <c r="I199" s="528"/>
      <c r="J199" s="528"/>
      <c r="K199" s="528"/>
      <c r="L199" s="528"/>
      <c r="M199" s="528"/>
      <c r="N199" s="503"/>
      <c r="O199" s="497"/>
      <c r="P199" s="521"/>
    </row>
    <row r="200" spans="1:16" ht="15" customHeight="1">
      <c r="A200" s="484"/>
      <c r="B200" s="528"/>
      <c r="C200" s="528"/>
      <c r="D200" s="528"/>
      <c r="E200" s="528"/>
      <c r="F200" s="528"/>
      <c r="G200" s="528"/>
      <c r="H200" s="528"/>
      <c r="I200" s="528"/>
      <c r="J200" s="528"/>
      <c r="K200" s="528"/>
      <c r="L200" s="528"/>
      <c r="M200" s="528"/>
      <c r="N200" s="503"/>
      <c r="O200" s="497"/>
      <c r="P200" s="521"/>
    </row>
    <row r="201" spans="1:16" ht="15" customHeight="1">
      <c r="A201" s="484"/>
      <c r="B201" s="528"/>
      <c r="C201" s="528"/>
      <c r="D201" s="528"/>
      <c r="E201" s="528"/>
      <c r="F201" s="528"/>
      <c r="G201" s="528"/>
      <c r="H201" s="528"/>
      <c r="I201" s="528"/>
      <c r="J201" s="528"/>
      <c r="K201" s="528"/>
      <c r="L201" s="528"/>
      <c r="M201" s="528"/>
      <c r="N201" s="503"/>
      <c r="O201" s="497"/>
      <c r="P201" s="521"/>
    </row>
    <row r="202" spans="1:16" ht="15" customHeight="1">
      <c r="A202" s="484"/>
      <c r="B202" s="528"/>
      <c r="C202" s="528"/>
      <c r="D202" s="528"/>
      <c r="E202" s="528"/>
      <c r="F202" s="528"/>
      <c r="G202" s="528"/>
      <c r="H202" s="528"/>
      <c r="I202" s="528"/>
      <c r="J202" s="528"/>
      <c r="K202" s="528"/>
      <c r="L202" s="528"/>
      <c r="M202" s="528"/>
      <c r="N202" s="503"/>
      <c r="O202" s="497"/>
      <c r="P202" s="521"/>
    </row>
    <row r="203" spans="1:16" ht="15" customHeight="1">
      <c r="A203" s="484"/>
      <c r="B203" s="528"/>
      <c r="C203" s="528"/>
      <c r="D203" s="528"/>
      <c r="E203" s="528"/>
      <c r="F203" s="528"/>
      <c r="G203" s="528"/>
      <c r="H203" s="528"/>
      <c r="I203" s="528"/>
      <c r="J203" s="528"/>
      <c r="K203" s="528"/>
      <c r="L203" s="528"/>
      <c r="M203" s="528"/>
      <c r="N203" s="503"/>
      <c r="O203" s="497"/>
      <c r="P203" s="521"/>
    </row>
    <row r="204" spans="1:16" ht="15" customHeight="1">
      <c r="A204" s="484"/>
      <c r="B204" s="528"/>
      <c r="C204" s="528"/>
      <c r="D204" s="528"/>
      <c r="E204" s="528"/>
      <c r="F204" s="528"/>
      <c r="G204" s="528"/>
      <c r="H204" s="528"/>
      <c r="I204" s="528"/>
      <c r="J204" s="528"/>
      <c r="K204" s="528"/>
      <c r="L204" s="528"/>
      <c r="M204" s="528"/>
      <c r="N204" s="503"/>
      <c r="O204" s="497"/>
      <c r="P204" s="521"/>
    </row>
    <row r="205" spans="1:16" ht="15" customHeight="1">
      <c r="A205" s="484"/>
      <c r="B205" s="528"/>
      <c r="C205" s="528"/>
      <c r="D205" s="528"/>
      <c r="E205" s="528"/>
      <c r="F205" s="528"/>
      <c r="G205" s="528"/>
      <c r="H205" s="528"/>
      <c r="I205" s="528"/>
      <c r="J205" s="528"/>
      <c r="K205" s="528"/>
      <c r="L205" s="528"/>
      <c r="M205" s="528"/>
      <c r="N205" s="503"/>
      <c r="O205" s="497"/>
      <c r="P205" s="521"/>
    </row>
    <row r="206" spans="1:16" ht="15" customHeight="1">
      <c r="A206" s="484"/>
      <c r="B206" s="528"/>
      <c r="C206" s="528"/>
      <c r="D206" s="528"/>
      <c r="E206" s="528"/>
      <c r="F206" s="528"/>
      <c r="G206" s="528"/>
      <c r="H206" s="528"/>
      <c r="I206" s="528"/>
      <c r="J206" s="528"/>
      <c r="K206" s="528"/>
      <c r="L206" s="528"/>
      <c r="M206" s="528"/>
      <c r="N206" s="503"/>
      <c r="O206" s="497"/>
      <c r="P206" s="521"/>
    </row>
    <row r="207" spans="1:16" ht="15" customHeight="1">
      <c r="A207" s="484"/>
      <c r="B207" s="528"/>
      <c r="C207" s="528"/>
      <c r="D207" s="528"/>
      <c r="E207" s="528"/>
      <c r="F207" s="528"/>
      <c r="G207" s="528"/>
      <c r="H207" s="528"/>
      <c r="I207" s="528"/>
      <c r="J207" s="528"/>
      <c r="K207" s="528"/>
      <c r="L207" s="528"/>
      <c r="M207" s="528"/>
      <c r="N207" s="503"/>
      <c r="O207" s="497"/>
      <c r="P207" s="521"/>
    </row>
    <row r="208" spans="1:16" ht="15" customHeight="1">
      <c r="A208" s="484"/>
      <c r="B208" s="528"/>
      <c r="C208" s="528"/>
      <c r="D208" s="528"/>
      <c r="E208" s="528"/>
      <c r="F208" s="528"/>
      <c r="G208" s="528"/>
      <c r="H208" s="528"/>
      <c r="I208" s="528"/>
      <c r="J208" s="528"/>
      <c r="K208" s="528"/>
      <c r="L208" s="528"/>
      <c r="M208" s="528"/>
      <c r="N208" s="503"/>
      <c r="O208" s="497"/>
      <c r="P208" s="521"/>
    </row>
    <row r="209" spans="1:16" ht="15" customHeight="1">
      <c r="A209" s="484"/>
      <c r="B209" s="528"/>
      <c r="C209" s="528"/>
      <c r="D209" s="528"/>
      <c r="E209" s="528"/>
      <c r="F209" s="528"/>
      <c r="G209" s="528"/>
      <c r="H209" s="528"/>
      <c r="I209" s="528"/>
      <c r="J209" s="528"/>
      <c r="K209" s="528"/>
      <c r="L209" s="528"/>
      <c r="M209" s="528"/>
      <c r="N209" s="503"/>
      <c r="O209" s="497"/>
      <c r="P209" s="521"/>
    </row>
    <row r="210" spans="1:16" ht="15" customHeight="1">
      <c r="A210" s="484"/>
      <c r="B210" s="528"/>
      <c r="C210" s="528"/>
      <c r="D210" s="528"/>
      <c r="E210" s="528"/>
      <c r="F210" s="528"/>
      <c r="G210" s="528"/>
      <c r="H210" s="528"/>
      <c r="I210" s="528"/>
      <c r="J210" s="528"/>
      <c r="K210" s="528"/>
      <c r="L210" s="528"/>
      <c r="M210" s="528"/>
      <c r="N210" s="503"/>
      <c r="O210" s="497"/>
      <c r="P210" s="521"/>
    </row>
    <row r="211" spans="1:16" ht="15" customHeight="1">
      <c r="A211" s="484"/>
      <c r="B211" s="528"/>
      <c r="C211" s="528"/>
      <c r="D211" s="528"/>
      <c r="E211" s="528"/>
      <c r="F211" s="528"/>
      <c r="G211" s="528"/>
      <c r="H211" s="528"/>
      <c r="I211" s="528"/>
      <c r="J211" s="528"/>
      <c r="K211" s="528"/>
      <c r="L211" s="528"/>
      <c r="M211" s="528"/>
      <c r="N211" s="504"/>
      <c r="O211" s="520"/>
      <c r="P211" s="521"/>
    </row>
    <row r="212" spans="1:16" ht="15" customHeight="1">
      <c r="A212" s="484">
        <f t="shared" ref="A212" si="7">+A189+1</f>
        <v>10</v>
      </c>
      <c r="B212" s="506"/>
      <c r="C212" s="506"/>
      <c r="D212" s="506"/>
      <c r="E212" s="506"/>
      <c r="F212" s="506"/>
      <c r="G212" s="506"/>
      <c r="H212" s="506"/>
      <c r="I212" s="506"/>
      <c r="J212" s="506"/>
      <c r="K212" s="506"/>
      <c r="L212" s="506"/>
      <c r="M212" s="506"/>
      <c r="N212" s="516" t="s">
        <v>103</v>
      </c>
      <c r="O212" s="507"/>
      <c r="P212" s="519"/>
    </row>
    <row r="213" spans="1:16" ht="15" customHeight="1">
      <c r="A213" s="484"/>
      <c r="B213" s="506"/>
      <c r="C213" s="506"/>
      <c r="D213" s="506"/>
      <c r="E213" s="506"/>
      <c r="F213" s="506"/>
      <c r="G213" s="506"/>
      <c r="H213" s="506"/>
      <c r="I213" s="506"/>
      <c r="J213" s="506"/>
      <c r="K213" s="506"/>
      <c r="L213" s="506"/>
      <c r="M213" s="506"/>
      <c r="N213" s="517"/>
      <c r="O213" s="507"/>
      <c r="P213" s="519"/>
    </row>
    <row r="214" spans="1:16" ht="15" customHeight="1">
      <c r="A214" s="484"/>
      <c r="B214" s="506"/>
      <c r="C214" s="506"/>
      <c r="D214" s="506"/>
      <c r="E214" s="506"/>
      <c r="F214" s="506"/>
      <c r="G214" s="506"/>
      <c r="H214" s="506"/>
      <c r="I214" s="506"/>
      <c r="J214" s="506"/>
      <c r="K214" s="506"/>
      <c r="L214" s="506"/>
      <c r="M214" s="506"/>
      <c r="N214" s="517"/>
      <c r="O214" s="507"/>
      <c r="P214" s="519"/>
    </row>
    <row r="215" spans="1:16" ht="15" customHeight="1">
      <c r="A215" s="484"/>
      <c r="B215" s="506"/>
      <c r="C215" s="506"/>
      <c r="D215" s="506"/>
      <c r="E215" s="506"/>
      <c r="F215" s="506"/>
      <c r="G215" s="506"/>
      <c r="H215" s="506"/>
      <c r="I215" s="506"/>
      <c r="J215" s="506"/>
      <c r="K215" s="506"/>
      <c r="L215" s="506"/>
      <c r="M215" s="506"/>
      <c r="N215" s="517"/>
      <c r="O215" s="507"/>
      <c r="P215" s="519"/>
    </row>
    <row r="216" spans="1:16" ht="15" customHeight="1">
      <c r="A216" s="484"/>
      <c r="B216" s="506"/>
      <c r="C216" s="506"/>
      <c r="D216" s="506"/>
      <c r="E216" s="506"/>
      <c r="F216" s="506"/>
      <c r="G216" s="506"/>
      <c r="H216" s="506"/>
      <c r="I216" s="506"/>
      <c r="J216" s="506"/>
      <c r="K216" s="506"/>
      <c r="L216" s="506"/>
      <c r="M216" s="506"/>
      <c r="N216" s="517"/>
      <c r="O216" s="507"/>
      <c r="P216" s="519"/>
    </row>
    <row r="217" spans="1:16" ht="15" customHeight="1">
      <c r="A217" s="484"/>
      <c r="B217" s="506"/>
      <c r="C217" s="506"/>
      <c r="D217" s="506"/>
      <c r="E217" s="506"/>
      <c r="F217" s="506"/>
      <c r="G217" s="506"/>
      <c r="H217" s="506"/>
      <c r="I217" s="506"/>
      <c r="J217" s="506"/>
      <c r="K217" s="506"/>
      <c r="L217" s="506"/>
      <c r="M217" s="506"/>
      <c r="N217" s="517"/>
      <c r="O217" s="507"/>
      <c r="P217" s="519"/>
    </row>
    <row r="218" spans="1:16" ht="15" customHeight="1">
      <c r="A218" s="484"/>
      <c r="B218" s="506"/>
      <c r="C218" s="506"/>
      <c r="D218" s="506"/>
      <c r="E218" s="506"/>
      <c r="F218" s="506"/>
      <c r="G218" s="506"/>
      <c r="H218" s="506"/>
      <c r="I218" s="506"/>
      <c r="J218" s="506"/>
      <c r="K218" s="506"/>
      <c r="L218" s="506"/>
      <c r="M218" s="506"/>
      <c r="N218" s="517"/>
      <c r="O218" s="507"/>
      <c r="P218" s="519"/>
    </row>
    <row r="219" spans="1:16" ht="15" customHeight="1">
      <c r="A219" s="484"/>
      <c r="B219" s="506"/>
      <c r="C219" s="506"/>
      <c r="D219" s="506"/>
      <c r="E219" s="506"/>
      <c r="F219" s="506"/>
      <c r="G219" s="506"/>
      <c r="H219" s="506"/>
      <c r="I219" s="506"/>
      <c r="J219" s="506"/>
      <c r="K219" s="506"/>
      <c r="L219" s="506"/>
      <c r="M219" s="506"/>
      <c r="N219" s="517"/>
      <c r="O219" s="507"/>
      <c r="P219" s="519"/>
    </row>
    <row r="220" spans="1:16" ht="15" customHeight="1">
      <c r="A220" s="484"/>
      <c r="B220" s="506"/>
      <c r="C220" s="506"/>
      <c r="D220" s="506"/>
      <c r="E220" s="506"/>
      <c r="F220" s="506"/>
      <c r="G220" s="506"/>
      <c r="H220" s="506"/>
      <c r="I220" s="506"/>
      <c r="J220" s="506"/>
      <c r="K220" s="506"/>
      <c r="L220" s="506"/>
      <c r="M220" s="506"/>
      <c r="N220" s="517"/>
      <c r="O220" s="507"/>
      <c r="P220" s="519"/>
    </row>
    <row r="221" spans="1:16" ht="15" customHeight="1">
      <c r="A221" s="484"/>
      <c r="B221" s="506"/>
      <c r="C221" s="506"/>
      <c r="D221" s="506"/>
      <c r="E221" s="506"/>
      <c r="F221" s="506"/>
      <c r="G221" s="506"/>
      <c r="H221" s="506"/>
      <c r="I221" s="506"/>
      <c r="J221" s="506"/>
      <c r="K221" s="506"/>
      <c r="L221" s="506"/>
      <c r="M221" s="506"/>
      <c r="N221" s="517"/>
      <c r="O221" s="507"/>
      <c r="P221" s="519"/>
    </row>
    <row r="222" spans="1:16" ht="15" customHeight="1">
      <c r="A222" s="484"/>
      <c r="B222" s="506"/>
      <c r="C222" s="506"/>
      <c r="D222" s="506"/>
      <c r="E222" s="506"/>
      <c r="F222" s="506"/>
      <c r="G222" s="506"/>
      <c r="H222" s="506"/>
      <c r="I222" s="506"/>
      <c r="J222" s="506"/>
      <c r="K222" s="506"/>
      <c r="L222" s="506"/>
      <c r="M222" s="506"/>
      <c r="N222" s="517"/>
      <c r="O222" s="507"/>
      <c r="P222" s="519"/>
    </row>
    <row r="223" spans="1:16" ht="15" customHeight="1">
      <c r="A223" s="484"/>
      <c r="B223" s="506"/>
      <c r="C223" s="506"/>
      <c r="D223" s="506"/>
      <c r="E223" s="506"/>
      <c r="F223" s="506"/>
      <c r="G223" s="506"/>
      <c r="H223" s="506"/>
      <c r="I223" s="506"/>
      <c r="J223" s="506"/>
      <c r="K223" s="506"/>
      <c r="L223" s="506"/>
      <c r="M223" s="506"/>
      <c r="N223" s="517"/>
      <c r="O223" s="507"/>
      <c r="P223" s="519"/>
    </row>
    <row r="224" spans="1:16" ht="15" customHeight="1">
      <c r="A224" s="484"/>
      <c r="B224" s="506"/>
      <c r="C224" s="506"/>
      <c r="D224" s="506"/>
      <c r="E224" s="506"/>
      <c r="F224" s="506"/>
      <c r="G224" s="506"/>
      <c r="H224" s="506"/>
      <c r="I224" s="506"/>
      <c r="J224" s="506"/>
      <c r="K224" s="506"/>
      <c r="L224" s="506"/>
      <c r="M224" s="506"/>
      <c r="N224" s="517"/>
      <c r="O224" s="507"/>
      <c r="P224" s="519"/>
    </row>
    <row r="225" spans="1:16" ht="15" customHeight="1">
      <c r="A225" s="484"/>
      <c r="B225" s="506"/>
      <c r="C225" s="506"/>
      <c r="D225" s="506"/>
      <c r="E225" s="506"/>
      <c r="F225" s="506"/>
      <c r="G225" s="506"/>
      <c r="H225" s="506"/>
      <c r="I225" s="506"/>
      <c r="J225" s="506"/>
      <c r="K225" s="506"/>
      <c r="L225" s="506"/>
      <c r="M225" s="506"/>
      <c r="N225" s="517"/>
      <c r="O225" s="507"/>
      <c r="P225" s="519"/>
    </row>
    <row r="226" spans="1:16" ht="15" customHeight="1">
      <c r="A226" s="484"/>
      <c r="B226" s="506"/>
      <c r="C226" s="506"/>
      <c r="D226" s="506"/>
      <c r="E226" s="506"/>
      <c r="F226" s="506"/>
      <c r="G226" s="506"/>
      <c r="H226" s="506"/>
      <c r="I226" s="506"/>
      <c r="J226" s="506"/>
      <c r="K226" s="506"/>
      <c r="L226" s="506"/>
      <c r="M226" s="506"/>
      <c r="N226" s="517"/>
      <c r="O226" s="507"/>
      <c r="P226" s="519"/>
    </row>
    <row r="227" spans="1:16" ht="15" customHeight="1">
      <c r="A227" s="484"/>
      <c r="B227" s="506"/>
      <c r="C227" s="506"/>
      <c r="D227" s="506"/>
      <c r="E227" s="506"/>
      <c r="F227" s="506"/>
      <c r="G227" s="506"/>
      <c r="H227" s="506"/>
      <c r="I227" s="506"/>
      <c r="J227" s="506"/>
      <c r="K227" s="506"/>
      <c r="L227" s="506"/>
      <c r="M227" s="506"/>
      <c r="N227" s="517"/>
      <c r="O227" s="507"/>
      <c r="P227" s="519"/>
    </row>
    <row r="228" spans="1:16" ht="15" customHeight="1">
      <c r="A228" s="484"/>
      <c r="B228" s="506"/>
      <c r="C228" s="506"/>
      <c r="D228" s="506"/>
      <c r="E228" s="506"/>
      <c r="F228" s="506"/>
      <c r="G228" s="506"/>
      <c r="H228" s="506"/>
      <c r="I228" s="506"/>
      <c r="J228" s="506"/>
      <c r="K228" s="506"/>
      <c r="L228" s="506"/>
      <c r="M228" s="506"/>
      <c r="N228" s="517"/>
      <c r="O228" s="507"/>
      <c r="P228" s="519"/>
    </row>
    <row r="229" spans="1:16" ht="15" customHeight="1">
      <c r="A229" s="484"/>
      <c r="B229" s="506"/>
      <c r="C229" s="506"/>
      <c r="D229" s="506"/>
      <c r="E229" s="506"/>
      <c r="F229" s="506"/>
      <c r="G229" s="506"/>
      <c r="H229" s="506"/>
      <c r="I229" s="506"/>
      <c r="J229" s="506"/>
      <c r="K229" s="506"/>
      <c r="L229" s="506"/>
      <c r="M229" s="506"/>
      <c r="N229" s="517"/>
      <c r="O229" s="507"/>
      <c r="P229" s="519"/>
    </row>
    <row r="230" spans="1:16" ht="15" customHeight="1">
      <c r="A230" s="484"/>
      <c r="B230" s="506"/>
      <c r="C230" s="506"/>
      <c r="D230" s="506"/>
      <c r="E230" s="506"/>
      <c r="F230" s="506"/>
      <c r="G230" s="506"/>
      <c r="H230" s="506"/>
      <c r="I230" s="506"/>
      <c r="J230" s="506"/>
      <c r="K230" s="506"/>
      <c r="L230" s="506"/>
      <c r="M230" s="506"/>
      <c r="N230" s="517"/>
      <c r="O230" s="507"/>
      <c r="P230" s="519"/>
    </row>
    <row r="231" spans="1:16" ht="15" customHeight="1">
      <c r="A231" s="484"/>
      <c r="B231" s="506"/>
      <c r="C231" s="506"/>
      <c r="D231" s="506"/>
      <c r="E231" s="506"/>
      <c r="F231" s="506"/>
      <c r="G231" s="506"/>
      <c r="H231" s="506"/>
      <c r="I231" s="506"/>
      <c r="J231" s="506"/>
      <c r="K231" s="506"/>
      <c r="L231" s="506"/>
      <c r="M231" s="506"/>
      <c r="N231" s="517"/>
      <c r="O231" s="507"/>
      <c r="P231" s="519"/>
    </row>
    <row r="232" spans="1:16" ht="15" customHeight="1">
      <c r="A232" s="484"/>
      <c r="B232" s="506"/>
      <c r="C232" s="506"/>
      <c r="D232" s="506"/>
      <c r="E232" s="506"/>
      <c r="F232" s="506"/>
      <c r="G232" s="506"/>
      <c r="H232" s="506"/>
      <c r="I232" s="506"/>
      <c r="J232" s="506"/>
      <c r="K232" s="506"/>
      <c r="L232" s="506"/>
      <c r="M232" s="506"/>
      <c r="N232" s="517"/>
      <c r="O232" s="507"/>
      <c r="P232" s="519"/>
    </row>
    <row r="233" spans="1:16" ht="15" customHeight="1">
      <c r="A233" s="484"/>
      <c r="B233" s="506"/>
      <c r="C233" s="506"/>
      <c r="D233" s="506"/>
      <c r="E233" s="506"/>
      <c r="F233" s="506"/>
      <c r="G233" s="506"/>
      <c r="H233" s="506"/>
      <c r="I233" s="506"/>
      <c r="J233" s="506"/>
      <c r="K233" s="506"/>
      <c r="L233" s="506"/>
      <c r="M233" s="506"/>
      <c r="N233" s="517"/>
      <c r="O233" s="507"/>
      <c r="P233" s="519"/>
    </row>
    <row r="234" spans="1:16" ht="15" customHeight="1">
      <c r="A234" s="484"/>
      <c r="B234" s="506"/>
      <c r="C234" s="506"/>
      <c r="D234" s="506"/>
      <c r="E234" s="506"/>
      <c r="F234" s="506"/>
      <c r="G234" s="506"/>
      <c r="H234" s="506"/>
      <c r="I234" s="506"/>
      <c r="J234" s="506"/>
      <c r="K234" s="506"/>
      <c r="L234" s="506"/>
      <c r="M234" s="506"/>
      <c r="N234" s="518"/>
      <c r="O234" s="507"/>
      <c r="P234" s="519"/>
    </row>
    <row r="235" spans="1:16" ht="15" customHeight="1">
      <c r="A235" s="484">
        <f t="shared" ref="A235" si="8">+A212+1</f>
        <v>11</v>
      </c>
      <c r="B235" s="501"/>
      <c r="C235" s="501"/>
      <c r="D235" s="501"/>
      <c r="E235" s="501"/>
      <c r="F235" s="501"/>
      <c r="G235" s="501"/>
      <c r="H235" s="501"/>
      <c r="I235" s="501"/>
      <c r="J235" s="501"/>
      <c r="K235" s="501"/>
      <c r="L235" s="501"/>
      <c r="M235" s="501"/>
      <c r="N235" s="513" t="s">
        <v>103</v>
      </c>
      <c r="O235" s="505"/>
      <c r="P235" s="527"/>
    </row>
    <row r="236" spans="1:16" ht="15" customHeight="1">
      <c r="A236" s="484"/>
      <c r="B236" s="501"/>
      <c r="C236" s="501"/>
      <c r="D236" s="501"/>
      <c r="E236" s="501"/>
      <c r="F236" s="501"/>
      <c r="G236" s="501"/>
      <c r="H236" s="501"/>
      <c r="I236" s="501"/>
      <c r="J236" s="501"/>
      <c r="K236" s="501"/>
      <c r="L236" s="501"/>
      <c r="M236" s="501"/>
      <c r="N236" s="514"/>
      <c r="O236" s="497"/>
      <c r="P236" s="527"/>
    </row>
    <row r="237" spans="1:16" ht="15" customHeight="1">
      <c r="A237" s="484"/>
      <c r="B237" s="501"/>
      <c r="C237" s="501"/>
      <c r="D237" s="501"/>
      <c r="E237" s="501"/>
      <c r="F237" s="501"/>
      <c r="G237" s="501"/>
      <c r="H237" s="501"/>
      <c r="I237" s="501"/>
      <c r="J237" s="501"/>
      <c r="K237" s="501"/>
      <c r="L237" s="501"/>
      <c r="M237" s="501"/>
      <c r="N237" s="514"/>
      <c r="O237" s="497"/>
      <c r="P237" s="527"/>
    </row>
    <row r="238" spans="1:16" ht="15" customHeight="1">
      <c r="A238" s="484"/>
      <c r="B238" s="501"/>
      <c r="C238" s="501"/>
      <c r="D238" s="501"/>
      <c r="E238" s="501"/>
      <c r="F238" s="501"/>
      <c r="G238" s="501"/>
      <c r="H238" s="501"/>
      <c r="I238" s="501"/>
      <c r="J238" s="501"/>
      <c r="K238" s="501"/>
      <c r="L238" s="501"/>
      <c r="M238" s="501"/>
      <c r="N238" s="514"/>
      <c r="O238" s="497"/>
      <c r="P238" s="527"/>
    </row>
    <row r="239" spans="1:16" ht="15" customHeight="1">
      <c r="A239" s="484"/>
      <c r="B239" s="501"/>
      <c r="C239" s="501"/>
      <c r="D239" s="501"/>
      <c r="E239" s="501"/>
      <c r="F239" s="501"/>
      <c r="G239" s="501"/>
      <c r="H239" s="501"/>
      <c r="I239" s="501"/>
      <c r="J239" s="501"/>
      <c r="K239" s="501"/>
      <c r="L239" s="501"/>
      <c r="M239" s="501"/>
      <c r="N239" s="514"/>
      <c r="O239" s="497"/>
      <c r="P239" s="527"/>
    </row>
    <row r="240" spans="1:16" ht="15" customHeight="1">
      <c r="A240" s="484"/>
      <c r="B240" s="501"/>
      <c r="C240" s="501"/>
      <c r="D240" s="501"/>
      <c r="E240" s="501"/>
      <c r="F240" s="501"/>
      <c r="G240" s="501"/>
      <c r="H240" s="501"/>
      <c r="I240" s="501"/>
      <c r="J240" s="501"/>
      <c r="K240" s="501"/>
      <c r="L240" s="501"/>
      <c r="M240" s="501"/>
      <c r="N240" s="514"/>
      <c r="O240" s="497"/>
      <c r="P240" s="527"/>
    </row>
    <row r="241" spans="1:16" ht="15" customHeight="1">
      <c r="A241" s="484"/>
      <c r="B241" s="501"/>
      <c r="C241" s="501"/>
      <c r="D241" s="501"/>
      <c r="E241" s="501"/>
      <c r="F241" s="501"/>
      <c r="G241" s="501"/>
      <c r="H241" s="501"/>
      <c r="I241" s="501"/>
      <c r="J241" s="501"/>
      <c r="K241" s="501"/>
      <c r="L241" s="501"/>
      <c r="M241" s="501"/>
      <c r="N241" s="514"/>
      <c r="O241" s="497"/>
      <c r="P241" s="527"/>
    </row>
    <row r="242" spans="1:16" ht="15" customHeight="1">
      <c r="A242" s="484"/>
      <c r="B242" s="501"/>
      <c r="C242" s="501"/>
      <c r="D242" s="501"/>
      <c r="E242" s="501"/>
      <c r="F242" s="501"/>
      <c r="G242" s="501"/>
      <c r="H242" s="501"/>
      <c r="I242" s="501"/>
      <c r="J242" s="501"/>
      <c r="K242" s="501"/>
      <c r="L242" s="501"/>
      <c r="M242" s="501"/>
      <c r="N242" s="514"/>
      <c r="O242" s="497"/>
      <c r="P242" s="527"/>
    </row>
    <row r="243" spans="1:16" ht="15" customHeight="1">
      <c r="A243" s="484"/>
      <c r="B243" s="501"/>
      <c r="C243" s="501"/>
      <c r="D243" s="501"/>
      <c r="E243" s="501"/>
      <c r="F243" s="501"/>
      <c r="G243" s="501"/>
      <c r="H243" s="501"/>
      <c r="I243" s="501"/>
      <c r="J243" s="501"/>
      <c r="K243" s="501"/>
      <c r="L243" s="501"/>
      <c r="M243" s="501"/>
      <c r="N243" s="514"/>
      <c r="O243" s="497"/>
      <c r="P243" s="527"/>
    </row>
    <row r="244" spans="1:16" ht="15" customHeight="1">
      <c r="A244" s="484"/>
      <c r="B244" s="501"/>
      <c r="C244" s="501"/>
      <c r="D244" s="501"/>
      <c r="E244" s="501"/>
      <c r="F244" s="501"/>
      <c r="G244" s="501"/>
      <c r="H244" s="501"/>
      <c r="I244" s="501"/>
      <c r="J244" s="501"/>
      <c r="K244" s="501"/>
      <c r="L244" s="501"/>
      <c r="M244" s="501"/>
      <c r="N244" s="514"/>
      <c r="O244" s="497"/>
      <c r="P244" s="527"/>
    </row>
    <row r="245" spans="1:16" ht="15" customHeight="1">
      <c r="A245" s="484"/>
      <c r="B245" s="501"/>
      <c r="C245" s="501"/>
      <c r="D245" s="501"/>
      <c r="E245" s="501"/>
      <c r="F245" s="501"/>
      <c r="G245" s="501"/>
      <c r="H245" s="501"/>
      <c r="I245" s="501"/>
      <c r="J245" s="501"/>
      <c r="K245" s="501"/>
      <c r="L245" s="501"/>
      <c r="M245" s="501"/>
      <c r="N245" s="514"/>
      <c r="O245" s="497"/>
      <c r="P245" s="527"/>
    </row>
    <row r="246" spans="1:16" ht="15" customHeight="1">
      <c r="A246" s="484"/>
      <c r="B246" s="501"/>
      <c r="C246" s="501"/>
      <c r="D246" s="501"/>
      <c r="E246" s="501"/>
      <c r="F246" s="501"/>
      <c r="G246" s="501"/>
      <c r="H246" s="501"/>
      <c r="I246" s="501"/>
      <c r="J246" s="501"/>
      <c r="K246" s="501"/>
      <c r="L246" s="501"/>
      <c r="M246" s="501"/>
      <c r="N246" s="514"/>
      <c r="O246" s="497"/>
      <c r="P246" s="527"/>
    </row>
    <row r="247" spans="1:16" ht="15" customHeight="1">
      <c r="A247" s="484"/>
      <c r="B247" s="501"/>
      <c r="C247" s="501"/>
      <c r="D247" s="501"/>
      <c r="E247" s="501"/>
      <c r="F247" s="501"/>
      <c r="G247" s="501"/>
      <c r="H247" s="501"/>
      <c r="I247" s="501"/>
      <c r="J247" s="501"/>
      <c r="K247" s="501"/>
      <c r="L247" s="501"/>
      <c r="M247" s="501"/>
      <c r="N247" s="514"/>
      <c r="O247" s="497"/>
      <c r="P247" s="527"/>
    </row>
    <row r="248" spans="1:16" ht="15" customHeight="1">
      <c r="A248" s="484"/>
      <c r="B248" s="501"/>
      <c r="C248" s="501"/>
      <c r="D248" s="501"/>
      <c r="E248" s="501"/>
      <c r="F248" s="501"/>
      <c r="G248" s="501"/>
      <c r="H248" s="501"/>
      <c r="I248" s="501"/>
      <c r="J248" s="501"/>
      <c r="K248" s="501"/>
      <c r="L248" s="501"/>
      <c r="M248" s="501"/>
      <c r="N248" s="514"/>
      <c r="O248" s="497"/>
      <c r="P248" s="527"/>
    </row>
    <row r="249" spans="1:16" ht="15" customHeight="1">
      <c r="A249" s="484"/>
      <c r="B249" s="501"/>
      <c r="C249" s="501"/>
      <c r="D249" s="501"/>
      <c r="E249" s="501"/>
      <c r="F249" s="501"/>
      <c r="G249" s="501"/>
      <c r="H249" s="501"/>
      <c r="I249" s="501"/>
      <c r="J249" s="501"/>
      <c r="K249" s="501"/>
      <c r="L249" s="501"/>
      <c r="M249" s="501"/>
      <c r="N249" s="514"/>
      <c r="O249" s="497"/>
      <c r="P249" s="527"/>
    </row>
    <row r="250" spans="1:16" ht="15" customHeight="1">
      <c r="A250" s="484"/>
      <c r="B250" s="501"/>
      <c r="C250" s="501"/>
      <c r="D250" s="501"/>
      <c r="E250" s="501"/>
      <c r="F250" s="501"/>
      <c r="G250" s="501"/>
      <c r="H250" s="501"/>
      <c r="I250" s="501"/>
      <c r="J250" s="501"/>
      <c r="K250" s="501"/>
      <c r="L250" s="501"/>
      <c r="M250" s="501"/>
      <c r="N250" s="514"/>
      <c r="O250" s="497"/>
      <c r="P250" s="527"/>
    </row>
    <row r="251" spans="1:16" ht="15" customHeight="1">
      <c r="A251" s="484"/>
      <c r="B251" s="501"/>
      <c r="C251" s="501"/>
      <c r="D251" s="501"/>
      <c r="E251" s="501"/>
      <c r="F251" s="501"/>
      <c r="G251" s="501"/>
      <c r="H251" s="501"/>
      <c r="I251" s="501"/>
      <c r="J251" s="501"/>
      <c r="K251" s="501"/>
      <c r="L251" s="501"/>
      <c r="M251" s="501"/>
      <c r="N251" s="514"/>
      <c r="O251" s="497"/>
      <c r="P251" s="527"/>
    </row>
    <row r="252" spans="1:16" ht="15" customHeight="1">
      <c r="A252" s="484"/>
      <c r="B252" s="501"/>
      <c r="C252" s="501"/>
      <c r="D252" s="501"/>
      <c r="E252" s="501"/>
      <c r="F252" s="501"/>
      <c r="G252" s="501"/>
      <c r="H252" s="501"/>
      <c r="I252" s="501"/>
      <c r="J252" s="501"/>
      <c r="K252" s="501"/>
      <c r="L252" s="501"/>
      <c r="M252" s="501"/>
      <c r="N252" s="514"/>
      <c r="O252" s="497"/>
      <c r="P252" s="527"/>
    </row>
    <row r="253" spans="1:16" ht="15" customHeight="1">
      <c r="A253" s="484"/>
      <c r="B253" s="501"/>
      <c r="C253" s="501"/>
      <c r="D253" s="501"/>
      <c r="E253" s="501"/>
      <c r="F253" s="501"/>
      <c r="G253" s="501"/>
      <c r="H253" s="501"/>
      <c r="I253" s="501"/>
      <c r="J253" s="501"/>
      <c r="K253" s="501"/>
      <c r="L253" s="501"/>
      <c r="M253" s="501"/>
      <c r="N253" s="514"/>
      <c r="O253" s="497"/>
      <c r="P253" s="527"/>
    </row>
    <row r="254" spans="1:16" ht="15" customHeight="1">
      <c r="A254" s="484"/>
      <c r="B254" s="501"/>
      <c r="C254" s="501"/>
      <c r="D254" s="501"/>
      <c r="E254" s="501"/>
      <c r="F254" s="501"/>
      <c r="G254" s="501"/>
      <c r="H254" s="501"/>
      <c r="I254" s="501"/>
      <c r="J254" s="501"/>
      <c r="K254" s="501"/>
      <c r="L254" s="501"/>
      <c r="M254" s="501"/>
      <c r="N254" s="514"/>
      <c r="O254" s="497"/>
      <c r="P254" s="527"/>
    </row>
    <row r="255" spans="1:16" ht="15" customHeight="1">
      <c r="A255" s="484"/>
      <c r="B255" s="501"/>
      <c r="C255" s="501"/>
      <c r="D255" s="501"/>
      <c r="E255" s="501"/>
      <c r="F255" s="501"/>
      <c r="G255" s="501"/>
      <c r="H255" s="501"/>
      <c r="I255" s="501"/>
      <c r="J255" s="501"/>
      <c r="K255" s="501"/>
      <c r="L255" s="501"/>
      <c r="M255" s="501"/>
      <c r="N255" s="514"/>
      <c r="O255" s="497"/>
      <c r="P255" s="527"/>
    </row>
    <row r="256" spans="1:16" ht="15" customHeight="1">
      <c r="A256" s="484"/>
      <c r="B256" s="501"/>
      <c r="C256" s="501"/>
      <c r="D256" s="501"/>
      <c r="E256" s="501"/>
      <c r="F256" s="501"/>
      <c r="G256" s="501"/>
      <c r="H256" s="501"/>
      <c r="I256" s="501"/>
      <c r="J256" s="501"/>
      <c r="K256" s="501"/>
      <c r="L256" s="501"/>
      <c r="M256" s="501"/>
      <c r="N256" s="514"/>
      <c r="O256" s="497"/>
      <c r="P256" s="527"/>
    </row>
    <row r="257" spans="1:16" ht="15" customHeight="1">
      <c r="A257" s="484"/>
      <c r="B257" s="501"/>
      <c r="C257" s="501"/>
      <c r="D257" s="501"/>
      <c r="E257" s="501"/>
      <c r="F257" s="501"/>
      <c r="G257" s="501"/>
      <c r="H257" s="501"/>
      <c r="I257" s="501"/>
      <c r="J257" s="501"/>
      <c r="K257" s="501"/>
      <c r="L257" s="501"/>
      <c r="M257" s="501"/>
      <c r="N257" s="515"/>
      <c r="O257" s="497"/>
      <c r="P257" s="527"/>
    </row>
    <row r="258" spans="1:16" ht="15" customHeight="1">
      <c r="A258" s="484">
        <f t="shared" ref="A258" si="9">+A235+1</f>
        <v>12</v>
      </c>
      <c r="B258" s="485"/>
      <c r="C258" s="486"/>
      <c r="D258" s="486"/>
      <c r="E258" s="486"/>
      <c r="F258" s="486"/>
      <c r="G258" s="486"/>
      <c r="H258" s="486"/>
      <c r="I258" s="486"/>
      <c r="J258" s="486"/>
      <c r="K258" s="486"/>
      <c r="L258" s="486"/>
      <c r="M258" s="487"/>
      <c r="N258" s="513" t="s">
        <v>103</v>
      </c>
      <c r="O258" s="497"/>
      <c r="P258" s="498"/>
    </row>
    <row r="259" spans="1:16" ht="15" customHeight="1">
      <c r="A259" s="484"/>
      <c r="B259" s="488"/>
      <c r="C259" s="489"/>
      <c r="D259" s="489"/>
      <c r="E259" s="489"/>
      <c r="F259" s="489"/>
      <c r="G259" s="489"/>
      <c r="H259" s="489"/>
      <c r="I259" s="489"/>
      <c r="J259" s="489"/>
      <c r="K259" s="489"/>
      <c r="L259" s="489"/>
      <c r="M259" s="490"/>
      <c r="N259" s="514"/>
      <c r="O259" s="497"/>
      <c r="P259" s="499"/>
    </row>
    <row r="260" spans="1:16" ht="15" customHeight="1">
      <c r="A260" s="484"/>
      <c r="B260" s="488"/>
      <c r="C260" s="489"/>
      <c r="D260" s="489"/>
      <c r="E260" s="489"/>
      <c r="F260" s="489"/>
      <c r="G260" s="489"/>
      <c r="H260" s="489"/>
      <c r="I260" s="489"/>
      <c r="J260" s="489"/>
      <c r="K260" s="489"/>
      <c r="L260" s="489"/>
      <c r="M260" s="490"/>
      <c r="N260" s="514"/>
      <c r="O260" s="497"/>
      <c r="P260" s="499"/>
    </row>
    <row r="261" spans="1:16" ht="15" customHeight="1">
      <c r="A261" s="484"/>
      <c r="B261" s="488"/>
      <c r="C261" s="489"/>
      <c r="D261" s="489"/>
      <c r="E261" s="489"/>
      <c r="F261" s="489"/>
      <c r="G261" s="489"/>
      <c r="H261" s="489"/>
      <c r="I261" s="489"/>
      <c r="J261" s="489"/>
      <c r="K261" s="489"/>
      <c r="L261" s="489"/>
      <c r="M261" s="490"/>
      <c r="N261" s="514"/>
      <c r="O261" s="497"/>
      <c r="P261" s="499"/>
    </row>
    <row r="262" spans="1:16" ht="15" customHeight="1">
      <c r="A262" s="484"/>
      <c r="B262" s="488"/>
      <c r="C262" s="489"/>
      <c r="D262" s="489"/>
      <c r="E262" s="489"/>
      <c r="F262" s="489"/>
      <c r="G262" s="489"/>
      <c r="H262" s="489"/>
      <c r="I262" s="489"/>
      <c r="J262" s="489"/>
      <c r="K262" s="489"/>
      <c r="L262" s="489"/>
      <c r="M262" s="490"/>
      <c r="N262" s="514"/>
      <c r="O262" s="497"/>
      <c r="P262" s="499"/>
    </row>
    <row r="263" spans="1:16" ht="15" customHeight="1">
      <c r="A263" s="484"/>
      <c r="B263" s="488"/>
      <c r="C263" s="489"/>
      <c r="D263" s="489"/>
      <c r="E263" s="489"/>
      <c r="F263" s="489"/>
      <c r="G263" s="489"/>
      <c r="H263" s="489"/>
      <c r="I263" s="489"/>
      <c r="J263" s="489"/>
      <c r="K263" s="489"/>
      <c r="L263" s="489"/>
      <c r="M263" s="490"/>
      <c r="N263" s="514"/>
      <c r="O263" s="497"/>
      <c r="P263" s="499"/>
    </row>
    <row r="264" spans="1:16" ht="15" customHeight="1">
      <c r="A264" s="484"/>
      <c r="B264" s="488"/>
      <c r="C264" s="489"/>
      <c r="D264" s="489"/>
      <c r="E264" s="489"/>
      <c r="F264" s="489"/>
      <c r="G264" s="489"/>
      <c r="H264" s="489"/>
      <c r="I264" s="489"/>
      <c r="J264" s="489"/>
      <c r="K264" s="489"/>
      <c r="L264" s="489"/>
      <c r="M264" s="490"/>
      <c r="N264" s="514"/>
      <c r="O264" s="497"/>
      <c r="P264" s="499"/>
    </row>
    <row r="265" spans="1:16" ht="15" customHeight="1">
      <c r="A265" s="484"/>
      <c r="B265" s="488"/>
      <c r="C265" s="489"/>
      <c r="D265" s="489"/>
      <c r="E265" s="489"/>
      <c r="F265" s="489"/>
      <c r="G265" s="489"/>
      <c r="H265" s="489"/>
      <c r="I265" s="489"/>
      <c r="J265" s="489"/>
      <c r="K265" s="489"/>
      <c r="L265" s="489"/>
      <c r="M265" s="490"/>
      <c r="N265" s="514"/>
      <c r="O265" s="497"/>
      <c r="P265" s="499"/>
    </row>
    <row r="266" spans="1:16" ht="15" customHeight="1">
      <c r="A266" s="484"/>
      <c r="B266" s="488"/>
      <c r="C266" s="489"/>
      <c r="D266" s="489"/>
      <c r="E266" s="489"/>
      <c r="F266" s="489"/>
      <c r="G266" s="489"/>
      <c r="H266" s="489"/>
      <c r="I266" s="489"/>
      <c r="J266" s="489"/>
      <c r="K266" s="489"/>
      <c r="L266" s="489"/>
      <c r="M266" s="490"/>
      <c r="N266" s="514"/>
      <c r="O266" s="497"/>
      <c r="P266" s="499"/>
    </row>
    <row r="267" spans="1:16" ht="15" customHeight="1">
      <c r="A267" s="484"/>
      <c r="B267" s="488"/>
      <c r="C267" s="489"/>
      <c r="D267" s="489"/>
      <c r="E267" s="489"/>
      <c r="F267" s="489"/>
      <c r="G267" s="489"/>
      <c r="H267" s="489"/>
      <c r="I267" s="489"/>
      <c r="J267" s="489"/>
      <c r="K267" s="489"/>
      <c r="L267" s="489"/>
      <c r="M267" s="490"/>
      <c r="N267" s="514"/>
      <c r="O267" s="497"/>
      <c r="P267" s="499"/>
    </row>
    <row r="268" spans="1:16" ht="15" customHeight="1">
      <c r="A268" s="484"/>
      <c r="B268" s="488"/>
      <c r="C268" s="489"/>
      <c r="D268" s="489"/>
      <c r="E268" s="489"/>
      <c r="F268" s="489"/>
      <c r="G268" s="489"/>
      <c r="H268" s="489"/>
      <c r="I268" s="489"/>
      <c r="J268" s="489"/>
      <c r="K268" s="489"/>
      <c r="L268" s="489"/>
      <c r="M268" s="490"/>
      <c r="N268" s="514"/>
      <c r="O268" s="497"/>
      <c r="P268" s="499"/>
    </row>
    <row r="269" spans="1:16" ht="15" customHeight="1">
      <c r="A269" s="484"/>
      <c r="B269" s="488"/>
      <c r="C269" s="489"/>
      <c r="D269" s="489"/>
      <c r="E269" s="489"/>
      <c r="F269" s="489"/>
      <c r="G269" s="489"/>
      <c r="H269" s="489"/>
      <c r="I269" s="489"/>
      <c r="J269" s="489"/>
      <c r="K269" s="489"/>
      <c r="L269" s="489"/>
      <c r="M269" s="490"/>
      <c r="N269" s="514"/>
      <c r="O269" s="497"/>
      <c r="P269" s="499"/>
    </row>
    <row r="270" spans="1:16" ht="15" customHeight="1">
      <c r="A270" s="484"/>
      <c r="B270" s="488"/>
      <c r="C270" s="489"/>
      <c r="D270" s="489"/>
      <c r="E270" s="489"/>
      <c r="F270" s="489"/>
      <c r="G270" s="489"/>
      <c r="H270" s="489"/>
      <c r="I270" s="489"/>
      <c r="J270" s="489"/>
      <c r="K270" s="489"/>
      <c r="L270" s="489"/>
      <c r="M270" s="490"/>
      <c r="N270" s="514"/>
      <c r="O270" s="497"/>
      <c r="P270" s="499"/>
    </row>
    <row r="271" spans="1:16" ht="15" customHeight="1">
      <c r="A271" s="484"/>
      <c r="B271" s="488"/>
      <c r="C271" s="489"/>
      <c r="D271" s="489"/>
      <c r="E271" s="489"/>
      <c r="F271" s="489"/>
      <c r="G271" s="489"/>
      <c r="H271" s="489"/>
      <c r="I271" s="489"/>
      <c r="J271" s="489"/>
      <c r="K271" s="489"/>
      <c r="L271" s="489"/>
      <c r="M271" s="490"/>
      <c r="N271" s="514"/>
      <c r="O271" s="497"/>
      <c r="P271" s="499"/>
    </row>
    <row r="272" spans="1:16" ht="15" customHeight="1">
      <c r="A272" s="484"/>
      <c r="B272" s="488"/>
      <c r="C272" s="489"/>
      <c r="D272" s="489"/>
      <c r="E272" s="489"/>
      <c r="F272" s="489"/>
      <c r="G272" s="489"/>
      <c r="H272" s="489"/>
      <c r="I272" s="489"/>
      <c r="J272" s="489"/>
      <c r="K272" s="489"/>
      <c r="L272" s="489"/>
      <c r="M272" s="490"/>
      <c r="N272" s="514"/>
      <c r="O272" s="497"/>
      <c r="P272" s="499"/>
    </row>
    <row r="273" spans="1:16" ht="15" customHeight="1">
      <c r="A273" s="484"/>
      <c r="B273" s="488"/>
      <c r="C273" s="489"/>
      <c r="D273" s="489"/>
      <c r="E273" s="489"/>
      <c r="F273" s="489"/>
      <c r="G273" s="489"/>
      <c r="H273" s="489"/>
      <c r="I273" s="489"/>
      <c r="J273" s="489"/>
      <c r="K273" s="489"/>
      <c r="L273" s="489"/>
      <c r="M273" s="490"/>
      <c r="N273" s="514"/>
      <c r="O273" s="497"/>
      <c r="P273" s="499"/>
    </row>
    <row r="274" spans="1:16" ht="15" customHeight="1">
      <c r="A274" s="484"/>
      <c r="B274" s="488"/>
      <c r="C274" s="489"/>
      <c r="D274" s="489"/>
      <c r="E274" s="489"/>
      <c r="F274" s="489"/>
      <c r="G274" s="489"/>
      <c r="H274" s="489"/>
      <c r="I274" s="489"/>
      <c r="J274" s="489"/>
      <c r="K274" s="489"/>
      <c r="L274" s="489"/>
      <c r="M274" s="490"/>
      <c r="N274" s="514"/>
      <c r="O274" s="497"/>
      <c r="P274" s="499"/>
    </row>
    <row r="275" spans="1:16" ht="15" customHeight="1">
      <c r="A275" s="484"/>
      <c r="B275" s="488"/>
      <c r="C275" s="489"/>
      <c r="D275" s="489"/>
      <c r="E275" s="489"/>
      <c r="F275" s="489"/>
      <c r="G275" s="489"/>
      <c r="H275" s="489"/>
      <c r="I275" s="489"/>
      <c r="J275" s="489"/>
      <c r="K275" s="489"/>
      <c r="L275" s="489"/>
      <c r="M275" s="490"/>
      <c r="N275" s="514"/>
      <c r="O275" s="497"/>
      <c r="P275" s="499"/>
    </row>
    <row r="276" spans="1:16" ht="15" customHeight="1">
      <c r="A276" s="484"/>
      <c r="B276" s="488"/>
      <c r="C276" s="489"/>
      <c r="D276" s="489"/>
      <c r="E276" s="489"/>
      <c r="F276" s="489"/>
      <c r="G276" s="489"/>
      <c r="H276" s="489"/>
      <c r="I276" s="489"/>
      <c r="J276" s="489"/>
      <c r="K276" s="489"/>
      <c r="L276" s="489"/>
      <c r="M276" s="490"/>
      <c r="N276" s="514"/>
      <c r="O276" s="497"/>
      <c r="P276" s="499"/>
    </row>
    <row r="277" spans="1:16" ht="15" customHeight="1">
      <c r="A277" s="484"/>
      <c r="B277" s="488"/>
      <c r="C277" s="489"/>
      <c r="D277" s="489"/>
      <c r="E277" s="489"/>
      <c r="F277" s="489"/>
      <c r="G277" s="489"/>
      <c r="H277" s="489"/>
      <c r="I277" s="489"/>
      <c r="J277" s="489"/>
      <c r="K277" s="489"/>
      <c r="L277" s="489"/>
      <c r="M277" s="490"/>
      <c r="N277" s="514"/>
      <c r="O277" s="497"/>
      <c r="P277" s="499"/>
    </row>
    <row r="278" spans="1:16" ht="15" customHeight="1">
      <c r="A278" s="484"/>
      <c r="B278" s="488"/>
      <c r="C278" s="489"/>
      <c r="D278" s="489"/>
      <c r="E278" s="489"/>
      <c r="F278" s="489"/>
      <c r="G278" s="489"/>
      <c r="H278" s="489"/>
      <c r="I278" s="489"/>
      <c r="J278" s="489"/>
      <c r="K278" s="489"/>
      <c r="L278" s="489"/>
      <c r="M278" s="490"/>
      <c r="N278" s="514"/>
      <c r="O278" s="497"/>
      <c r="P278" s="499"/>
    </row>
    <row r="279" spans="1:16" ht="15" customHeight="1">
      <c r="A279" s="484"/>
      <c r="B279" s="488"/>
      <c r="C279" s="489"/>
      <c r="D279" s="489"/>
      <c r="E279" s="489"/>
      <c r="F279" s="489"/>
      <c r="G279" s="489"/>
      <c r="H279" s="489"/>
      <c r="I279" s="489"/>
      <c r="J279" s="489"/>
      <c r="K279" s="489"/>
      <c r="L279" s="489"/>
      <c r="M279" s="490"/>
      <c r="N279" s="514"/>
      <c r="O279" s="497"/>
      <c r="P279" s="499"/>
    </row>
    <row r="280" spans="1:16" ht="15" customHeight="1">
      <c r="A280" s="484"/>
      <c r="B280" s="491"/>
      <c r="C280" s="492"/>
      <c r="D280" s="492"/>
      <c r="E280" s="492"/>
      <c r="F280" s="492"/>
      <c r="G280" s="492"/>
      <c r="H280" s="492"/>
      <c r="I280" s="492"/>
      <c r="J280" s="492"/>
      <c r="K280" s="492"/>
      <c r="L280" s="492"/>
      <c r="M280" s="493"/>
      <c r="N280" s="515"/>
      <c r="O280" s="497"/>
      <c r="P280" s="500"/>
    </row>
    <row r="281" spans="1:16" ht="15" customHeight="1">
      <c r="A281" s="484">
        <f t="shared" ref="A281" si="10">+A258+1</f>
        <v>13</v>
      </c>
      <c r="B281" s="512"/>
      <c r="C281" s="512"/>
      <c r="D281" s="512"/>
      <c r="E281" s="512"/>
      <c r="F281" s="512"/>
      <c r="G281" s="512"/>
      <c r="H281" s="512"/>
      <c r="I281" s="512"/>
      <c r="J281" s="512"/>
      <c r="K281" s="512"/>
      <c r="L281" s="512"/>
      <c r="M281" s="512"/>
      <c r="N281" s="502" t="s">
        <v>103</v>
      </c>
      <c r="O281" s="497"/>
      <c r="P281" s="510"/>
    </row>
    <row r="282" spans="1:16" ht="15" customHeight="1">
      <c r="A282" s="484"/>
      <c r="B282" s="512"/>
      <c r="C282" s="512"/>
      <c r="D282" s="512"/>
      <c r="E282" s="512"/>
      <c r="F282" s="512"/>
      <c r="G282" s="512"/>
      <c r="H282" s="512"/>
      <c r="I282" s="512"/>
      <c r="J282" s="512"/>
      <c r="K282" s="512"/>
      <c r="L282" s="512"/>
      <c r="M282" s="512"/>
      <c r="N282" s="503"/>
      <c r="O282" s="497"/>
      <c r="P282" s="510"/>
    </row>
    <row r="283" spans="1:16" ht="15" customHeight="1">
      <c r="A283" s="484"/>
      <c r="B283" s="512"/>
      <c r="C283" s="512"/>
      <c r="D283" s="512"/>
      <c r="E283" s="512"/>
      <c r="F283" s="512"/>
      <c r="G283" s="512"/>
      <c r="H283" s="512"/>
      <c r="I283" s="512"/>
      <c r="J283" s="512"/>
      <c r="K283" s="512"/>
      <c r="L283" s="512"/>
      <c r="M283" s="512"/>
      <c r="N283" s="503"/>
      <c r="O283" s="497"/>
      <c r="P283" s="510"/>
    </row>
    <row r="284" spans="1:16" ht="15" customHeight="1">
      <c r="A284" s="484"/>
      <c r="B284" s="512"/>
      <c r="C284" s="512"/>
      <c r="D284" s="512"/>
      <c r="E284" s="512"/>
      <c r="F284" s="512"/>
      <c r="G284" s="512"/>
      <c r="H284" s="512"/>
      <c r="I284" s="512"/>
      <c r="J284" s="512"/>
      <c r="K284" s="512"/>
      <c r="L284" s="512"/>
      <c r="M284" s="512"/>
      <c r="N284" s="503"/>
      <c r="O284" s="497"/>
      <c r="P284" s="510"/>
    </row>
    <row r="285" spans="1:16" ht="15" customHeight="1">
      <c r="A285" s="484"/>
      <c r="B285" s="512"/>
      <c r="C285" s="512"/>
      <c r="D285" s="512"/>
      <c r="E285" s="512"/>
      <c r="F285" s="512"/>
      <c r="G285" s="512"/>
      <c r="H285" s="512"/>
      <c r="I285" s="512"/>
      <c r="J285" s="512"/>
      <c r="K285" s="512"/>
      <c r="L285" s="512"/>
      <c r="M285" s="512"/>
      <c r="N285" s="503"/>
      <c r="O285" s="497"/>
      <c r="P285" s="510"/>
    </row>
    <row r="286" spans="1:16" ht="15" customHeight="1">
      <c r="A286" s="484"/>
      <c r="B286" s="512"/>
      <c r="C286" s="512"/>
      <c r="D286" s="512"/>
      <c r="E286" s="512"/>
      <c r="F286" s="512"/>
      <c r="G286" s="512"/>
      <c r="H286" s="512"/>
      <c r="I286" s="512"/>
      <c r="J286" s="512"/>
      <c r="K286" s="512"/>
      <c r="L286" s="512"/>
      <c r="M286" s="512"/>
      <c r="N286" s="503"/>
      <c r="O286" s="497"/>
      <c r="P286" s="510"/>
    </row>
    <row r="287" spans="1:16" ht="15" customHeight="1">
      <c r="A287" s="484"/>
      <c r="B287" s="512"/>
      <c r="C287" s="512"/>
      <c r="D287" s="512"/>
      <c r="E287" s="512"/>
      <c r="F287" s="512"/>
      <c r="G287" s="512"/>
      <c r="H287" s="512"/>
      <c r="I287" s="512"/>
      <c r="J287" s="512"/>
      <c r="K287" s="512"/>
      <c r="L287" s="512"/>
      <c r="M287" s="512"/>
      <c r="N287" s="503"/>
      <c r="O287" s="497"/>
      <c r="P287" s="510"/>
    </row>
    <row r="288" spans="1:16" ht="15" customHeight="1">
      <c r="A288" s="484"/>
      <c r="B288" s="512"/>
      <c r="C288" s="512"/>
      <c r="D288" s="512"/>
      <c r="E288" s="512"/>
      <c r="F288" s="512"/>
      <c r="G288" s="512"/>
      <c r="H288" s="512"/>
      <c r="I288" s="512"/>
      <c r="J288" s="512"/>
      <c r="K288" s="512"/>
      <c r="L288" s="512"/>
      <c r="M288" s="512"/>
      <c r="N288" s="503"/>
      <c r="O288" s="497"/>
      <c r="P288" s="510"/>
    </row>
    <row r="289" spans="1:16" ht="15" customHeight="1">
      <c r="A289" s="484"/>
      <c r="B289" s="512"/>
      <c r="C289" s="512"/>
      <c r="D289" s="512"/>
      <c r="E289" s="512"/>
      <c r="F289" s="512"/>
      <c r="G289" s="512"/>
      <c r="H289" s="512"/>
      <c r="I289" s="512"/>
      <c r="J289" s="512"/>
      <c r="K289" s="512"/>
      <c r="L289" s="512"/>
      <c r="M289" s="512"/>
      <c r="N289" s="503"/>
      <c r="O289" s="497"/>
      <c r="P289" s="510"/>
    </row>
    <row r="290" spans="1:16" ht="15" customHeight="1">
      <c r="A290" s="484"/>
      <c r="B290" s="512"/>
      <c r="C290" s="512"/>
      <c r="D290" s="512"/>
      <c r="E290" s="512"/>
      <c r="F290" s="512"/>
      <c r="G290" s="512"/>
      <c r="H290" s="512"/>
      <c r="I290" s="512"/>
      <c r="J290" s="512"/>
      <c r="K290" s="512"/>
      <c r="L290" s="512"/>
      <c r="M290" s="512"/>
      <c r="N290" s="503"/>
      <c r="O290" s="497"/>
      <c r="P290" s="510"/>
    </row>
    <row r="291" spans="1:16" ht="15" customHeight="1">
      <c r="A291" s="484"/>
      <c r="B291" s="512"/>
      <c r="C291" s="512"/>
      <c r="D291" s="512"/>
      <c r="E291" s="512"/>
      <c r="F291" s="512"/>
      <c r="G291" s="512"/>
      <c r="H291" s="512"/>
      <c r="I291" s="512"/>
      <c r="J291" s="512"/>
      <c r="K291" s="512"/>
      <c r="L291" s="512"/>
      <c r="M291" s="512"/>
      <c r="N291" s="503"/>
      <c r="O291" s="497"/>
      <c r="P291" s="510"/>
    </row>
    <row r="292" spans="1:16" ht="15" customHeight="1">
      <c r="A292" s="484"/>
      <c r="B292" s="512"/>
      <c r="C292" s="512"/>
      <c r="D292" s="512"/>
      <c r="E292" s="512"/>
      <c r="F292" s="512"/>
      <c r="G292" s="512"/>
      <c r="H292" s="512"/>
      <c r="I292" s="512"/>
      <c r="J292" s="512"/>
      <c r="K292" s="512"/>
      <c r="L292" s="512"/>
      <c r="M292" s="512"/>
      <c r="N292" s="503"/>
      <c r="O292" s="497"/>
      <c r="P292" s="510"/>
    </row>
    <row r="293" spans="1:16" ht="15" customHeight="1">
      <c r="A293" s="484"/>
      <c r="B293" s="512"/>
      <c r="C293" s="512"/>
      <c r="D293" s="512"/>
      <c r="E293" s="512"/>
      <c r="F293" s="512"/>
      <c r="G293" s="512"/>
      <c r="H293" s="512"/>
      <c r="I293" s="512"/>
      <c r="J293" s="512"/>
      <c r="K293" s="512"/>
      <c r="L293" s="512"/>
      <c r="M293" s="512"/>
      <c r="N293" s="503"/>
      <c r="O293" s="497"/>
      <c r="P293" s="510"/>
    </row>
    <row r="294" spans="1:16" ht="15" customHeight="1">
      <c r="A294" s="484"/>
      <c r="B294" s="512"/>
      <c r="C294" s="512"/>
      <c r="D294" s="512"/>
      <c r="E294" s="512"/>
      <c r="F294" s="512"/>
      <c r="G294" s="512"/>
      <c r="H294" s="512"/>
      <c r="I294" s="512"/>
      <c r="J294" s="512"/>
      <c r="K294" s="512"/>
      <c r="L294" s="512"/>
      <c r="M294" s="512"/>
      <c r="N294" s="503"/>
      <c r="O294" s="497"/>
      <c r="P294" s="510"/>
    </row>
    <row r="295" spans="1:16" ht="15" customHeight="1">
      <c r="A295" s="484"/>
      <c r="B295" s="512"/>
      <c r="C295" s="512"/>
      <c r="D295" s="512"/>
      <c r="E295" s="512"/>
      <c r="F295" s="512"/>
      <c r="G295" s="512"/>
      <c r="H295" s="512"/>
      <c r="I295" s="512"/>
      <c r="J295" s="512"/>
      <c r="K295" s="512"/>
      <c r="L295" s="512"/>
      <c r="M295" s="512"/>
      <c r="N295" s="503"/>
      <c r="O295" s="497"/>
      <c r="P295" s="510"/>
    </row>
    <row r="296" spans="1:16" ht="15" customHeight="1">
      <c r="A296" s="484"/>
      <c r="B296" s="512"/>
      <c r="C296" s="512"/>
      <c r="D296" s="512"/>
      <c r="E296" s="512"/>
      <c r="F296" s="512"/>
      <c r="G296" s="512"/>
      <c r="H296" s="512"/>
      <c r="I296" s="512"/>
      <c r="J296" s="512"/>
      <c r="K296" s="512"/>
      <c r="L296" s="512"/>
      <c r="M296" s="512"/>
      <c r="N296" s="503"/>
      <c r="O296" s="497"/>
      <c r="P296" s="510"/>
    </row>
    <row r="297" spans="1:16" ht="15" customHeight="1">
      <c r="A297" s="484"/>
      <c r="B297" s="512"/>
      <c r="C297" s="512"/>
      <c r="D297" s="512"/>
      <c r="E297" s="512"/>
      <c r="F297" s="512"/>
      <c r="G297" s="512"/>
      <c r="H297" s="512"/>
      <c r="I297" s="512"/>
      <c r="J297" s="512"/>
      <c r="K297" s="512"/>
      <c r="L297" s="512"/>
      <c r="M297" s="512"/>
      <c r="N297" s="503"/>
      <c r="O297" s="497"/>
      <c r="P297" s="510"/>
    </row>
    <row r="298" spans="1:16" ht="15" customHeight="1">
      <c r="A298" s="484"/>
      <c r="B298" s="512"/>
      <c r="C298" s="512"/>
      <c r="D298" s="512"/>
      <c r="E298" s="512"/>
      <c r="F298" s="512"/>
      <c r="G298" s="512"/>
      <c r="H298" s="512"/>
      <c r="I298" s="512"/>
      <c r="J298" s="512"/>
      <c r="K298" s="512"/>
      <c r="L298" s="512"/>
      <c r="M298" s="512"/>
      <c r="N298" s="503"/>
      <c r="O298" s="497"/>
      <c r="P298" s="510"/>
    </row>
    <row r="299" spans="1:16" ht="15" customHeight="1">
      <c r="A299" s="484"/>
      <c r="B299" s="512"/>
      <c r="C299" s="512"/>
      <c r="D299" s="512"/>
      <c r="E299" s="512"/>
      <c r="F299" s="512"/>
      <c r="G299" s="512"/>
      <c r="H299" s="512"/>
      <c r="I299" s="512"/>
      <c r="J299" s="512"/>
      <c r="K299" s="512"/>
      <c r="L299" s="512"/>
      <c r="M299" s="512"/>
      <c r="N299" s="503"/>
      <c r="O299" s="497"/>
      <c r="P299" s="510"/>
    </row>
    <row r="300" spans="1:16" ht="15" customHeight="1">
      <c r="A300" s="484"/>
      <c r="B300" s="512"/>
      <c r="C300" s="512"/>
      <c r="D300" s="512"/>
      <c r="E300" s="512"/>
      <c r="F300" s="512"/>
      <c r="G300" s="512"/>
      <c r="H300" s="512"/>
      <c r="I300" s="512"/>
      <c r="J300" s="512"/>
      <c r="K300" s="512"/>
      <c r="L300" s="512"/>
      <c r="M300" s="512"/>
      <c r="N300" s="503"/>
      <c r="O300" s="497"/>
      <c r="P300" s="510"/>
    </row>
    <row r="301" spans="1:16" ht="15" customHeight="1">
      <c r="A301" s="484"/>
      <c r="B301" s="512"/>
      <c r="C301" s="512"/>
      <c r="D301" s="512"/>
      <c r="E301" s="512"/>
      <c r="F301" s="512"/>
      <c r="G301" s="512"/>
      <c r="H301" s="512"/>
      <c r="I301" s="512"/>
      <c r="J301" s="512"/>
      <c r="K301" s="512"/>
      <c r="L301" s="512"/>
      <c r="M301" s="512"/>
      <c r="N301" s="503"/>
      <c r="O301" s="497"/>
      <c r="P301" s="510"/>
    </row>
    <row r="302" spans="1:16" ht="15" customHeight="1">
      <c r="A302" s="484"/>
      <c r="B302" s="512"/>
      <c r="C302" s="512"/>
      <c r="D302" s="512"/>
      <c r="E302" s="512"/>
      <c r="F302" s="512"/>
      <c r="G302" s="512"/>
      <c r="H302" s="512"/>
      <c r="I302" s="512"/>
      <c r="J302" s="512"/>
      <c r="K302" s="512"/>
      <c r="L302" s="512"/>
      <c r="M302" s="512"/>
      <c r="N302" s="503"/>
      <c r="O302" s="497"/>
      <c r="P302" s="510"/>
    </row>
    <row r="303" spans="1:16" ht="15" customHeight="1">
      <c r="A303" s="484"/>
      <c r="B303" s="512"/>
      <c r="C303" s="512"/>
      <c r="D303" s="512"/>
      <c r="E303" s="512"/>
      <c r="F303" s="512"/>
      <c r="G303" s="512"/>
      <c r="H303" s="512"/>
      <c r="I303" s="512"/>
      <c r="J303" s="512"/>
      <c r="K303" s="512"/>
      <c r="L303" s="512"/>
      <c r="M303" s="512"/>
      <c r="N303" s="504"/>
      <c r="O303" s="497"/>
      <c r="P303" s="510"/>
    </row>
    <row r="304" spans="1:16" ht="15" customHeight="1">
      <c r="A304" s="484">
        <f t="shared" ref="A304" si="11">+A281+1</f>
        <v>14</v>
      </c>
      <c r="B304" s="506"/>
      <c r="C304" s="506"/>
      <c r="D304" s="506"/>
      <c r="E304" s="506"/>
      <c r="F304" s="506"/>
      <c r="G304" s="506"/>
      <c r="H304" s="506"/>
      <c r="I304" s="506"/>
      <c r="J304" s="506"/>
      <c r="K304" s="506"/>
      <c r="L304" s="506"/>
      <c r="M304" s="506"/>
      <c r="N304" s="513" t="s">
        <v>103</v>
      </c>
      <c r="O304" s="497"/>
      <c r="P304" s="509"/>
    </row>
    <row r="305" spans="1:16" ht="15" customHeight="1">
      <c r="A305" s="484"/>
      <c r="B305" s="506"/>
      <c r="C305" s="506"/>
      <c r="D305" s="506"/>
      <c r="E305" s="506"/>
      <c r="F305" s="506"/>
      <c r="G305" s="506"/>
      <c r="H305" s="506"/>
      <c r="I305" s="506"/>
      <c r="J305" s="506"/>
      <c r="K305" s="506"/>
      <c r="L305" s="506"/>
      <c r="M305" s="506"/>
      <c r="N305" s="514"/>
      <c r="O305" s="497"/>
      <c r="P305" s="510"/>
    </row>
    <row r="306" spans="1:16" ht="15" customHeight="1">
      <c r="A306" s="484"/>
      <c r="B306" s="506"/>
      <c r="C306" s="506"/>
      <c r="D306" s="506"/>
      <c r="E306" s="506"/>
      <c r="F306" s="506"/>
      <c r="G306" s="506"/>
      <c r="H306" s="506"/>
      <c r="I306" s="506"/>
      <c r="J306" s="506"/>
      <c r="K306" s="506"/>
      <c r="L306" s="506"/>
      <c r="M306" s="506"/>
      <c r="N306" s="514"/>
      <c r="O306" s="497"/>
      <c r="P306" s="510"/>
    </row>
    <row r="307" spans="1:16" ht="15" customHeight="1">
      <c r="A307" s="484"/>
      <c r="B307" s="506"/>
      <c r="C307" s="506"/>
      <c r="D307" s="506"/>
      <c r="E307" s="506"/>
      <c r="F307" s="506"/>
      <c r="G307" s="506"/>
      <c r="H307" s="506"/>
      <c r="I307" s="506"/>
      <c r="J307" s="506"/>
      <c r="K307" s="506"/>
      <c r="L307" s="506"/>
      <c r="M307" s="506"/>
      <c r="N307" s="514"/>
      <c r="O307" s="497"/>
      <c r="P307" s="510"/>
    </row>
    <row r="308" spans="1:16" ht="15" customHeight="1">
      <c r="A308" s="484"/>
      <c r="B308" s="506"/>
      <c r="C308" s="506"/>
      <c r="D308" s="506"/>
      <c r="E308" s="506"/>
      <c r="F308" s="506"/>
      <c r="G308" s="506"/>
      <c r="H308" s="506"/>
      <c r="I308" s="506"/>
      <c r="J308" s="506"/>
      <c r="K308" s="506"/>
      <c r="L308" s="506"/>
      <c r="M308" s="506"/>
      <c r="N308" s="514"/>
      <c r="O308" s="497"/>
      <c r="P308" s="510"/>
    </row>
    <row r="309" spans="1:16" ht="15" customHeight="1">
      <c r="A309" s="484"/>
      <c r="B309" s="506"/>
      <c r="C309" s="506"/>
      <c r="D309" s="506"/>
      <c r="E309" s="506"/>
      <c r="F309" s="506"/>
      <c r="G309" s="506"/>
      <c r="H309" s="506"/>
      <c r="I309" s="506"/>
      <c r="J309" s="506"/>
      <c r="K309" s="506"/>
      <c r="L309" s="506"/>
      <c r="M309" s="506"/>
      <c r="N309" s="514"/>
      <c r="O309" s="497"/>
      <c r="P309" s="510"/>
    </row>
    <row r="310" spans="1:16" ht="15" customHeight="1">
      <c r="A310" s="484"/>
      <c r="B310" s="506"/>
      <c r="C310" s="506"/>
      <c r="D310" s="506"/>
      <c r="E310" s="506"/>
      <c r="F310" s="506"/>
      <c r="G310" s="506"/>
      <c r="H310" s="506"/>
      <c r="I310" s="506"/>
      <c r="J310" s="506"/>
      <c r="K310" s="506"/>
      <c r="L310" s="506"/>
      <c r="M310" s="506"/>
      <c r="N310" s="514"/>
      <c r="O310" s="497"/>
      <c r="P310" s="510"/>
    </row>
    <row r="311" spans="1:16" ht="15" customHeight="1">
      <c r="A311" s="484"/>
      <c r="B311" s="506"/>
      <c r="C311" s="506"/>
      <c r="D311" s="506"/>
      <c r="E311" s="506"/>
      <c r="F311" s="506"/>
      <c r="G311" s="506"/>
      <c r="H311" s="506"/>
      <c r="I311" s="506"/>
      <c r="J311" s="506"/>
      <c r="K311" s="506"/>
      <c r="L311" s="506"/>
      <c r="M311" s="506"/>
      <c r="N311" s="514"/>
      <c r="O311" s="497"/>
      <c r="P311" s="510"/>
    </row>
    <row r="312" spans="1:16" ht="15" customHeight="1">
      <c r="A312" s="484"/>
      <c r="B312" s="506"/>
      <c r="C312" s="506"/>
      <c r="D312" s="506"/>
      <c r="E312" s="506"/>
      <c r="F312" s="506"/>
      <c r="G312" s="506"/>
      <c r="H312" s="506"/>
      <c r="I312" s="506"/>
      <c r="J312" s="506"/>
      <c r="K312" s="506"/>
      <c r="L312" s="506"/>
      <c r="M312" s="506"/>
      <c r="N312" s="514"/>
      <c r="O312" s="497"/>
      <c r="P312" s="510"/>
    </row>
    <row r="313" spans="1:16" ht="15" customHeight="1">
      <c r="A313" s="484"/>
      <c r="B313" s="506"/>
      <c r="C313" s="506"/>
      <c r="D313" s="506"/>
      <c r="E313" s="506"/>
      <c r="F313" s="506"/>
      <c r="G313" s="506"/>
      <c r="H313" s="506"/>
      <c r="I313" s="506"/>
      <c r="J313" s="506"/>
      <c r="K313" s="506"/>
      <c r="L313" s="506"/>
      <c r="M313" s="506"/>
      <c r="N313" s="514"/>
      <c r="O313" s="497"/>
      <c r="P313" s="510"/>
    </row>
    <row r="314" spans="1:16" ht="15" customHeight="1">
      <c r="A314" s="484"/>
      <c r="B314" s="506"/>
      <c r="C314" s="506"/>
      <c r="D314" s="506"/>
      <c r="E314" s="506"/>
      <c r="F314" s="506"/>
      <c r="G314" s="506"/>
      <c r="H314" s="506"/>
      <c r="I314" s="506"/>
      <c r="J314" s="506"/>
      <c r="K314" s="506"/>
      <c r="L314" s="506"/>
      <c r="M314" s="506"/>
      <c r="N314" s="514"/>
      <c r="O314" s="497"/>
      <c r="P314" s="510"/>
    </row>
    <row r="315" spans="1:16" ht="15" customHeight="1">
      <c r="A315" s="484"/>
      <c r="B315" s="506"/>
      <c r="C315" s="506"/>
      <c r="D315" s="506"/>
      <c r="E315" s="506"/>
      <c r="F315" s="506"/>
      <c r="G315" s="506"/>
      <c r="H315" s="506"/>
      <c r="I315" s="506"/>
      <c r="J315" s="506"/>
      <c r="K315" s="506"/>
      <c r="L315" s="506"/>
      <c r="M315" s="506"/>
      <c r="N315" s="514"/>
      <c r="O315" s="497"/>
      <c r="P315" s="510"/>
    </row>
    <row r="316" spans="1:16" ht="15" customHeight="1">
      <c r="A316" s="484"/>
      <c r="B316" s="506"/>
      <c r="C316" s="506"/>
      <c r="D316" s="506"/>
      <c r="E316" s="506"/>
      <c r="F316" s="506"/>
      <c r="G316" s="506"/>
      <c r="H316" s="506"/>
      <c r="I316" s="506"/>
      <c r="J316" s="506"/>
      <c r="K316" s="506"/>
      <c r="L316" s="506"/>
      <c r="M316" s="506"/>
      <c r="N316" s="514"/>
      <c r="O316" s="497"/>
      <c r="P316" s="510"/>
    </row>
    <row r="317" spans="1:16" ht="15" customHeight="1">
      <c r="A317" s="484"/>
      <c r="B317" s="506"/>
      <c r="C317" s="506"/>
      <c r="D317" s="506"/>
      <c r="E317" s="506"/>
      <c r="F317" s="506"/>
      <c r="G317" s="506"/>
      <c r="H317" s="506"/>
      <c r="I317" s="506"/>
      <c r="J317" s="506"/>
      <c r="K317" s="506"/>
      <c r="L317" s="506"/>
      <c r="M317" s="506"/>
      <c r="N317" s="514"/>
      <c r="O317" s="497"/>
      <c r="P317" s="510"/>
    </row>
    <row r="318" spans="1:16" ht="15" customHeight="1">
      <c r="A318" s="484"/>
      <c r="B318" s="506"/>
      <c r="C318" s="506"/>
      <c r="D318" s="506"/>
      <c r="E318" s="506"/>
      <c r="F318" s="506"/>
      <c r="G318" s="506"/>
      <c r="H318" s="506"/>
      <c r="I318" s="506"/>
      <c r="J318" s="506"/>
      <c r="K318" s="506"/>
      <c r="L318" s="506"/>
      <c r="M318" s="506"/>
      <c r="N318" s="514"/>
      <c r="O318" s="497"/>
      <c r="P318" s="510"/>
    </row>
    <row r="319" spans="1:16" ht="15" customHeight="1">
      <c r="A319" s="484"/>
      <c r="B319" s="506"/>
      <c r="C319" s="506"/>
      <c r="D319" s="506"/>
      <c r="E319" s="506"/>
      <c r="F319" s="506"/>
      <c r="G319" s="506"/>
      <c r="H319" s="506"/>
      <c r="I319" s="506"/>
      <c r="J319" s="506"/>
      <c r="K319" s="506"/>
      <c r="L319" s="506"/>
      <c r="M319" s="506"/>
      <c r="N319" s="514"/>
      <c r="O319" s="497"/>
      <c r="P319" s="510"/>
    </row>
    <row r="320" spans="1:16" ht="15" customHeight="1">
      <c r="A320" s="484"/>
      <c r="B320" s="506"/>
      <c r="C320" s="506"/>
      <c r="D320" s="506"/>
      <c r="E320" s="506"/>
      <c r="F320" s="506"/>
      <c r="G320" s="506"/>
      <c r="H320" s="506"/>
      <c r="I320" s="506"/>
      <c r="J320" s="506"/>
      <c r="K320" s="506"/>
      <c r="L320" s="506"/>
      <c r="M320" s="506"/>
      <c r="N320" s="514"/>
      <c r="O320" s="497"/>
      <c r="P320" s="510"/>
    </row>
    <row r="321" spans="1:16" ht="15" customHeight="1">
      <c r="A321" s="484"/>
      <c r="B321" s="506"/>
      <c r="C321" s="506"/>
      <c r="D321" s="506"/>
      <c r="E321" s="506"/>
      <c r="F321" s="506"/>
      <c r="G321" s="506"/>
      <c r="H321" s="506"/>
      <c r="I321" s="506"/>
      <c r="J321" s="506"/>
      <c r="K321" s="506"/>
      <c r="L321" s="506"/>
      <c r="M321" s="506"/>
      <c r="N321" s="514"/>
      <c r="O321" s="497"/>
      <c r="P321" s="510"/>
    </row>
    <row r="322" spans="1:16" ht="15" customHeight="1">
      <c r="A322" s="484"/>
      <c r="B322" s="506"/>
      <c r="C322" s="506"/>
      <c r="D322" s="506"/>
      <c r="E322" s="506"/>
      <c r="F322" s="506"/>
      <c r="G322" s="506"/>
      <c r="H322" s="506"/>
      <c r="I322" s="506"/>
      <c r="J322" s="506"/>
      <c r="K322" s="506"/>
      <c r="L322" s="506"/>
      <c r="M322" s="506"/>
      <c r="N322" s="514"/>
      <c r="O322" s="497"/>
      <c r="P322" s="510"/>
    </row>
    <row r="323" spans="1:16" ht="15" customHeight="1">
      <c r="A323" s="484"/>
      <c r="B323" s="506"/>
      <c r="C323" s="506"/>
      <c r="D323" s="506"/>
      <c r="E323" s="506"/>
      <c r="F323" s="506"/>
      <c r="G323" s="506"/>
      <c r="H323" s="506"/>
      <c r="I323" s="506"/>
      <c r="J323" s="506"/>
      <c r="K323" s="506"/>
      <c r="L323" s="506"/>
      <c r="M323" s="506"/>
      <c r="N323" s="514"/>
      <c r="O323" s="497"/>
      <c r="P323" s="510"/>
    </row>
    <row r="324" spans="1:16" ht="15" customHeight="1">
      <c r="A324" s="484"/>
      <c r="B324" s="506"/>
      <c r="C324" s="506"/>
      <c r="D324" s="506"/>
      <c r="E324" s="506"/>
      <c r="F324" s="506"/>
      <c r="G324" s="506"/>
      <c r="H324" s="506"/>
      <c r="I324" s="506"/>
      <c r="J324" s="506"/>
      <c r="K324" s="506"/>
      <c r="L324" s="506"/>
      <c r="M324" s="506"/>
      <c r="N324" s="514"/>
      <c r="O324" s="497"/>
      <c r="P324" s="510"/>
    </row>
    <row r="325" spans="1:16" ht="15" customHeight="1">
      <c r="A325" s="484"/>
      <c r="B325" s="506"/>
      <c r="C325" s="506"/>
      <c r="D325" s="506"/>
      <c r="E325" s="506"/>
      <c r="F325" s="506"/>
      <c r="G325" s="506"/>
      <c r="H325" s="506"/>
      <c r="I325" s="506"/>
      <c r="J325" s="506"/>
      <c r="K325" s="506"/>
      <c r="L325" s="506"/>
      <c r="M325" s="506"/>
      <c r="N325" s="514"/>
      <c r="O325" s="497"/>
      <c r="P325" s="510"/>
    </row>
    <row r="326" spans="1:16" ht="15" customHeight="1">
      <c r="A326" s="484"/>
      <c r="B326" s="506"/>
      <c r="C326" s="506"/>
      <c r="D326" s="506"/>
      <c r="E326" s="506"/>
      <c r="F326" s="506"/>
      <c r="G326" s="506"/>
      <c r="H326" s="506"/>
      <c r="I326" s="506"/>
      <c r="J326" s="506"/>
      <c r="K326" s="506"/>
      <c r="L326" s="506"/>
      <c r="M326" s="506"/>
      <c r="N326" s="515"/>
      <c r="O326" s="497"/>
      <c r="P326" s="511"/>
    </row>
    <row r="327" spans="1:16" ht="15" customHeight="1">
      <c r="A327" s="484">
        <f t="shared" ref="A327" si="12">+A304+1</f>
        <v>15</v>
      </c>
      <c r="B327" s="522"/>
      <c r="C327" s="522"/>
      <c r="D327" s="522"/>
      <c r="E327" s="522"/>
      <c r="F327" s="522"/>
      <c r="G327" s="522"/>
      <c r="H327" s="522"/>
      <c r="I327" s="522"/>
      <c r="J327" s="522"/>
      <c r="K327" s="522"/>
      <c r="L327" s="522"/>
      <c r="M327" s="522"/>
      <c r="N327" s="502" t="s">
        <v>103</v>
      </c>
      <c r="O327" s="497"/>
      <c r="P327" s="525"/>
    </row>
    <row r="328" spans="1:16" ht="15" customHeight="1">
      <c r="A328" s="484"/>
      <c r="B328" s="522"/>
      <c r="C328" s="522"/>
      <c r="D328" s="522"/>
      <c r="E328" s="522"/>
      <c r="F328" s="522"/>
      <c r="G328" s="522"/>
      <c r="H328" s="522"/>
      <c r="I328" s="522"/>
      <c r="J328" s="522"/>
      <c r="K328" s="522"/>
      <c r="L328" s="522"/>
      <c r="M328" s="522"/>
      <c r="N328" s="503"/>
      <c r="O328" s="497"/>
      <c r="P328" s="508"/>
    </row>
    <row r="329" spans="1:16" ht="15" customHeight="1">
      <c r="A329" s="484"/>
      <c r="B329" s="522"/>
      <c r="C329" s="522"/>
      <c r="D329" s="522"/>
      <c r="E329" s="522"/>
      <c r="F329" s="522"/>
      <c r="G329" s="522"/>
      <c r="H329" s="522"/>
      <c r="I329" s="522"/>
      <c r="J329" s="522"/>
      <c r="K329" s="522"/>
      <c r="L329" s="522"/>
      <c r="M329" s="522"/>
      <c r="N329" s="503"/>
      <c r="O329" s="497"/>
      <c r="P329" s="508"/>
    </row>
    <row r="330" spans="1:16" ht="15" customHeight="1">
      <c r="A330" s="484"/>
      <c r="B330" s="522"/>
      <c r="C330" s="522"/>
      <c r="D330" s="522"/>
      <c r="E330" s="522"/>
      <c r="F330" s="522"/>
      <c r="G330" s="522"/>
      <c r="H330" s="522"/>
      <c r="I330" s="522"/>
      <c r="J330" s="522"/>
      <c r="K330" s="522"/>
      <c r="L330" s="522"/>
      <c r="M330" s="522"/>
      <c r="N330" s="503"/>
      <c r="O330" s="497"/>
      <c r="P330" s="508"/>
    </row>
    <row r="331" spans="1:16" ht="15" customHeight="1">
      <c r="A331" s="484"/>
      <c r="B331" s="522"/>
      <c r="C331" s="522"/>
      <c r="D331" s="522"/>
      <c r="E331" s="522"/>
      <c r="F331" s="522"/>
      <c r="G331" s="522"/>
      <c r="H331" s="522"/>
      <c r="I331" s="522"/>
      <c r="J331" s="522"/>
      <c r="K331" s="522"/>
      <c r="L331" s="522"/>
      <c r="M331" s="522"/>
      <c r="N331" s="503"/>
      <c r="O331" s="497"/>
      <c r="P331" s="508"/>
    </row>
    <row r="332" spans="1:16" ht="15" customHeight="1">
      <c r="A332" s="484"/>
      <c r="B332" s="522"/>
      <c r="C332" s="522"/>
      <c r="D332" s="522"/>
      <c r="E332" s="522"/>
      <c r="F332" s="522"/>
      <c r="G332" s="522"/>
      <c r="H332" s="522"/>
      <c r="I332" s="522"/>
      <c r="J332" s="522"/>
      <c r="K332" s="522"/>
      <c r="L332" s="522"/>
      <c r="M332" s="522"/>
      <c r="N332" s="503"/>
      <c r="O332" s="497"/>
      <c r="P332" s="508"/>
    </row>
    <row r="333" spans="1:16" ht="15" customHeight="1">
      <c r="A333" s="484"/>
      <c r="B333" s="522"/>
      <c r="C333" s="522"/>
      <c r="D333" s="522"/>
      <c r="E333" s="522"/>
      <c r="F333" s="522"/>
      <c r="G333" s="522"/>
      <c r="H333" s="522"/>
      <c r="I333" s="522"/>
      <c r="J333" s="522"/>
      <c r="K333" s="522"/>
      <c r="L333" s="522"/>
      <c r="M333" s="522"/>
      <c r="N333" s="503"/>
      <c r="O333" s="497"/>
      <c r="P333" s="526"/>
    </row>
    <row r="334" spans="1:16" ht="15" customHeight="1">
      <c r="A334" s="484"/>
      <c r="B334" s="522"/>
      <c r="C334" s="522"/>
      <c r="D334" s="522"/>
      <c r="E334" s="522"/>
      <c r="F334" s="522"/>
      <c r="G334" s="522"/>
      <c r="H334" s="522"/>
      <c r="I334" s="522"/>
      <c r="J334" s="522"/>
      <c r="K334" s="522"/>
      <c r="L334" s="522"/>
      <c r="M334" s="522"/>
      <c r="N334" s="503"/>
      <c r="O334" s="497"/>
      <c r="P334" s="526"/>
    </row>
    <row r="335" spans="1:16" ht="15" customHeight="1">
      <c r="A335" s="484"/>
      <c r="B335" s="522"/>
      <c r="C335" s="522"/>
      <c r="D335" s="522"/>
      <c r="E335" s="522"/>
      <c r="F335" s="522"/>
      <c r="G335" s="522"/>
      <c r="H335" s="522"/>
      <c r="I335" s="522"/>
      <c r="J335" s="522"/>
      <c r="K335" s="522"/>
      <c r="L335" s="522"/>
      <c r="M335" s="522"/>
      <c r="N335" s="503"/>
      <c r="O335" s="497"/>
      <c r="P335" s="508"/>
    </row>
    <row r="336" spans="1:16" ht="15" customHeight="1">
      <c r="A336" s="484"/>
      <c r="B336" s="522"/>
      <c r="C336" s="522"/>
      <c r="D336" s="522"/>
      <c r="E336" s="522"/>
      <c r="F336" s="522"/>
      <c r="G336" s="522"/>
      <c r="H336" s="522"/>
      <c r="I336" s="522"/>
      <c r="J336" s="522"/>
      <c r="K336" s="522"/>
      <c r="L336" s="522"/>
      <c r="M336" s="522"/>
      <c r="N336" s="503"/>
      <c r="O336" s="497"/>
      <c r="P336" s="508"/>
    </row>
    <row r="337" spans="1:16" ht="15" customHeight="1">
      <c r="A337" s="484"/>
      <c r="B337" s="522"/>
      <c r="C337" s="522"/>
      <c r="D337" s="522"/>
      <c r="E337" s="522"/>
      <c r="F337" s="522"/>
      <c r="G337" s="522"/>
      <c r="H337" s="522"/>
      <c r="I337" s="522"/>
      <c r="J337" s="522"/>
      <c r="K337" s="522"/>
      <c r="L337" s="522"/>
      <c r="M337" s="522"/>
      <c r="N337" s="503"/>
      <c r="O337" s="497"/>
      <c r="P337" s="508"/>
    </row>
    <row r="338" spans="1:16" ht="15" customHeight="1">
      <c r="A338" s="484"/>
      <c r="B338" s="522"/>
      <c r="C338" s="522"/>
      <c r="D338" s="522"/>
      <c r="E338" s="522"/>
      <c r="F338" s="522"/>
      <c r="G338" s="522"/>
      <c r="H338" s="522"/>
      <c r="I338" s="522"/>
      <c r="J338" s="522"/>
      <c r="K338" s="522"/>
      <c r="L338" s="522"/>
      <c r="M338" s="522"/>
      <c r="N338" s="503"/>
      <c r="O338" s="497"/>
      <c r="P338" s="508"/>
    </row>
    <row r="339" spans="1:16" ht="15" customHeight="1">
      <c r="A339" s="484"/>
      <c r="B339" s="522"/>
      <c r="C339" s="522"/>
      <c r="D339" s="522"/>
      <c r="E339" s="522"/>
      <c r="F339" s="522"/>
      <c r="G339" s="522"/>
      <c r="H339" s="522"/>
      <c r="I339" s="522"/>
      <c r="J339" s="522"/>
      <c r="K339" s="522"/>
      <c r="L339" s="522"/>
      <c r="M339" s="522"/>
      <c r="N339" s="503"/>
      <c r="O339" s="497"/>
      <c r="P339" s="508"/>
    </row>
    <row r="340" spans="1:16" ht="15" customHeight="1">
      <c r="A340" s="484"/>
      <c r="B340" s="522"/>
      <c r="C340" s="522"/>
      <c r="D340" s="522"/>
      <c r="E340" s="522"/>
      <c r="F340" s="522"/>
      <c r="G340" s="522"/>
      <c r="H340" s="522"/>
      <c r="I340" s="522"/>
      <c r="J340" s="522"/>
      <c r="K340" s="522"/>
      <c r="L340" s="522"/>
      <c r="M340" s="522"/>
      <c r="N340" s="503"/>
      <c r="O340" s="497"/>
      <c r="P340" s="508"/>
    </row>
    <row r="341" spans="1:16" ht="15" customHeight="1">
      <c r="A341" s="484"/>
      <c r="B341" s="522"/>
      <c r="C341" s="522"/>
      <c r="D341" s="522"/>
      <c r="E341" s="522"/>
      <c r="F341" s="522"/>
      <c r="G341" s="522"/>
      <c r="H341" s="522"/>
      <c r="I341" s="522"/>
      <c r="J341" s="522"/>
      <c r="K341" s="522"/>
      <c r="L341" s="522"/>
      <c r="M341" s="522"/>
      <c r="N341" s="503"/>
      <c r="O341" s="497"/>
      <c r="P341" s="508"/>
    </row>
    <row r="342" spans="1:16" ht="15" customHeight="1">
      <c r="A342" s="484"/>
      <c r="B342" s="522"/>
      <c r="C342" s="522"/>
      <c r="D342" s="522"/>
      <c r="E342" s="522"/>
      <c r="F342" s="522"/>
      <c r="G342" s="522"/>
      <c r="H342" s="522"/>
      <c r="I342" s="522"/>
      <c r="J342" s="522"/>
      <c r="K342" s="522"/>
      <c r="L342" s="522"/>
      <c r="M342" s="522"/>
      <c r="N342" s="503"/>
      <c r="O342" s="497"/>
      <c r="P342" s="508"/>
    </row>
    <row r="343" spans="1:16" ht="15" customHeight="1">
      <c r="A343" s="484"/>
      <c r="B343" s="522"/>
      <c r="C343" s="522"/>
      <c r="D343" s="522"/>
      <c r="E343" s="522"/>
      <c r="F343" s="522"/>
      <c r="G343" s="522"/>
      <c r="H343" s="522"/>
      <c r="I343" s="522"/>
      <c r="J343" s="522"/>
      <c r="K343" s="522"/>
      <c r="L343" s="522"/>
      <c r="M343" s="522"/>
      <c r="N343" s="503"/>
      <c r="O343" s="497"/>
      <c r="P343" s="508"/>
    </row>
    <row r="344" spans="1:16" ht="15" customHeight="1">
      <c r="A344" s="484"/>
      <c r="B344" s="522"/>
      <c r="C344" s="522"/>
      <c r="D344" s="522"/>
      <c r="E344" s="522"/>
      <c r="F344" s="522"/>
      <c r="G344" s="522"/>
      <c r="H344" s="522"/>
      <c r="I344" s="522"/>
      <c r="J344" s="522"/>
      <c r="K344" s="522"/>
      <c r="L344" s="522"/>
      <c r="M344" s="522"/>
      <c r="N344" s="503"/>
      <c r="O344" s="497"/>
      <c r="P344" s="508"/>
    </row>
    <row r="345" spans="1:16" ht="15" customHeight="1">
      <c r="A345" s="484"/>
      <c r="B345" s="522"/>
      <c r="C345" s="522"/>
      <c r="D345" s="522"/>
      <c r="E345" s="522"/>
      <c r="F345" s="522"/>
      <c r="G345" s="522"/>
      <c r="H345" s="522"/>
      <c r="I345" s="522"/>
      <c r="J345" s="522"/>
      <c r="K345" s="522"/>
      <c r="L345" s="522"/>
      <c r="M345" s="522"/>
      <c r="N345" s="503"/>
      <c r="O345" s="497"/>
      <c r="P345" s="508"/>
    </row>
    <row r="346" spans="1:16" ht="15" customHeight="1">
      <c r="A346" s="484"/>
      <c r="B346" s="522"/>
      <c r="C346" s="522"/>
      <c r="D346" s="522"/>
      <c r="E346" s="522"/>
      <c r="F346" s="522"/>
      <c r="G346" s="522"/>
      <c r="H346" s="522"/>
      <c r="I346" s="522"/>
      <c r="J346" s="522"/>
      <c r="K346" s="522"/>
      <c r="L346" s="522"/>
      <c r="M346" s="522"/>
      <c r="N346" s="503"/>
      <c r="O346" s="497"/>
      <c r="P346" s="508"/>
    </row>
    <row r="347" spans="1:16" ht="15" customHeight="1">
      <c r="A347" s="484"/>
      <c r="B347" s="522"/>
      <c r="C347" s="522"/>
      <c r="D347" s="522"/>
      <c r="E347" s="522"/>
      <c r="F347" s="522"/>
      <c r="G347" s="522"/>
      <c r="H347" s="522"/>
      <c r="I347" s="522"/>
      <c r="J347" s="522"/>
      <c r="K347" s="522"/>
      <c r="L347" s="522"/>
      <c r="M347" s="522"/>
      <c r="N347" s="503"/>
      <c r="O347" s="497"/>
      <c r="P347" s="508"/>
    </row>
    <row r="348" spans="1:16" ht="15" customHeight="1">
      <c r="A348" s="484"/>
      <c r="B348" s="522"/>
      <c r="C348" s="522"/>
      <c r="D348" s="522"/>
      <c r="E348" s="522"/>
      <c r="F348" s="522"/>
      <c r="G348" s="522"/>
      <c r="H348" s="522"/>
      <c r="I348" s="522"/>
      <c r="J348" s="522"/>
      <c r="K348" s="522"/>
      <c r="L348" s="522"/>
      <c r="M348" s="522"/>
      <c r="N348" s="503"/>
      <c r="O348" s="497"/>
      <c r="P348" s="508"/>
    </row>
    <row r="349" spans="1:16" ht="15" customHeight="1">
      <c r="A349" s="484"/>
      <c r="B349" s="522"/>
      <c r="C349" s="522"/>
      <c r="D349" s="522"/>
      <c r="E349" s="522"/>
      <c r="F349" s="522"/>
      <c r="G349" s="522"/>
      <c r="H349" s="522"/>
      <c r="I349" s="522"/>
      <c r="J349" s="522"/>
      <c r="K349" s="522"/>
      <c r="L349" s="522"/>
      <c r="M349" s="522"/>
      <c r="N349" s="504"/>
      <c r="O349" s="497"/>
      <c r="P349" s="524"/>
    </row>
    <row r="350" spans="1:16" ht="15" customHeight="1">
      <c r="A350" s="484">
        <f t="shared" ref="A350" si="13">+A327+1</f>
        <v>16</v>
      </c>
      <c r="B350" s="501"/>
      <c r="C350" s="501"/>
      <c r="D350" s="501"/>
      <c r="E350" s="501"/>
      <c r="F350" s="501"/>
      <c r="G350" s="501"/>
      <c r="H350" s="501"/>
      <c r="I350" s="501"/>
      <c r="J350" s="501"/>
      <c r="K350" s="501"/>
      <c r="L350" s="501"/>
      <c r="M350" s="501"/>
      <c r="N350" s="513" t="s">
        <v>103</v>
      </c>
      <c r="O350" s="497"/>
      <c r="P350" s="498"/>
    </row>
    <row r="351" spans="1:16" ht="15" customHeight="1">
      <c r="A351" s="484"/>
      <c r="B351" s="501"/>
      <c r="C351" s="501"/>
      <c r="D351" s="501"/>
      <c r="E351" s="501"/>
      <c r="F351" s="501"/>
      <c r="G351" s="501"/>
      <c r="H351" s="501"/>
      <c r="I351" s="501"/>
      <c r="J351" s="501"/>
      <c r="K351" s="501"/>
      <c r="L351" s="501"/>
      <c r="M351" s="501"/>
      <c r="N351" s="514"/>
      <c r="O351" s="497"/>
      <c r="P351" s="499"/>
    </row>
    <row r="352" spans="1:16" ht="15" customHeight="1">
      <c r="A352" s="484"/>
      <c r="B352" s="501"/>
      <c r="C352" s="501"/>
      <c r="D352" s="501"/>
      <c r="E352" s="501"/>
      <c r="F352" s="501"/>
      <c r="G352" s="501"/>
      <c r="H352" s="501"/>
      <c r="I352" s="501"/>
      <c r="J352" s="501"/>
      <c r="K352" s="501"/>
      <c r="L352" s="501"/>
      <c r="M352" s="501"/>
      <c r="N352" s="514"/>
      <c r="O352" s="497"/>
      <c r="P352" s="499"/>
    </row>
    <row r="353" spans="1:16" ht="15" customHeight="1">
      <c r="A353" s="484"/>
      <c r="B353" s="501"/>
      <c r="C353" s="501"/>
      <c r="D353" s="501"/>
      <c r="E353" s="501"/>
      <c r="F353" s="501"/>
      <c r="G353" s="501"/>
      <c r="H353" s="501"/>
      <c r="I353" s="501"/>
      <c r="J353" s="501"/>
      <c r="K353" s="501"/>
      <c r="L353" s="501"/>
      <c r="M353" s="501"/>
      <c r="N353" s="514"/>
      <c r="O353" s="497"/>
      <c r="P353" s="499"/>
    </row>
    <row r="354" spans="1:16" ht="15" customHeight="1">
      <c r="A354" s="484"/>
      <c r="B354" s="501"/>
      <c r="C354" s="501"/>
      <c r="D354" s="501"/>
      <c r="E354" s="501"/>
      <c r="F354" s="501"/>
      <c r="G354" s="501"/>
      <c r="H354" s="501"/>
      <c r="I354" s="501"/>
      <c r="J354" s="501"/>
      <c r="K354" s="501"/>
      <c r="L354" s="501"/>
      <c r="M354" s="501"/>
      <c r="N354" s="514"/>
      <c r="O354" s="497"/>
      <c r="P354" s="499"/>
    </row>
    <row r="355" spans="1:16" ht="15" customHeight="1">
      <c r="A355" s="484"/>
      <c r="B355" s="501"/>
      <c r="C355" s="501"/>
      <c r="D355" s="501"/>
      <c r="E355" s="501"/>
      <c r="F355" s="501"/>
      <c r="G355" s="501"/>
      <c r="H355" s="501"/>
      <c r="I355" s="501"/>
      <c r="J355" s="501"/>
      <c r="K355" s="501"/>
      <c r="L355" s="501"/>
      <c r="M355" s="501"/>
      <c r="N355" s="514"/>
      <c r="O355" s="497"/>
      <c r="P355" s="499"/>
    </row>
    <row r="356" spans="1:16" ht="15" customHeight="1">
      <c r="A356" s="484"/>
      <c r="B356" s="501"/>
      <c r="C356" s="501"/>
      <c r="D356" s="501"/>
      <c r="E356" s="501"/>
      <c r="F356" s="501"/>
      <c r="G356" s="501"/>
      <c r="H356" s="501"/>
      <c r="I356" s="501"/>
      <c r="J356" s="501"/>
      <c r="K356" s="501"/>
      <c r="L356" s="501"/>
      <c r="M356" s="501"/>
      <c r="N356" s="514"/>
      <c r="O356" s="497"/>
      <c r="P356" s="499"/>
    </row>
    <row r="357" spans="1:16" ht="15" customHeight="1">
      <c r="A357" s="484"/>
      <c r="B357" s="501"/>
      <c r="C357" s="501"/>
      <c r="D357" s="501"/>
      <c r="E357" s="501"/>
      <c r="F357" s="501"/>
      <c r="G357" s="501"/>
      <c r="H357" s="501"/>
      <c r="I357" s="501"/>
      <c r="J357" s="501"/>
      <c r="K357" s="501"/>
      <c r="L357" s="501"/>
      <c r="M357" s="501"/>
      <c r="N357" s="514"/>
      <c r="O357" s="497"/>
      <c r="P357" s="499"/>
    </row>
    <row r="358" spans="1:16" ht="15" customHeight="1">
      <c r="A358" s="484"/>
      <c r="B358" s="501"/>
      <c r="C358" s="501"/>
      <c r="D358" s="501"/>
      <c r="E358" s="501"/>
      <c r="F358" s="501"/>
      <c r="G358" s="501"/>
      <c r="H358" s="501"/>
      <c r="I358" s="501"/>
      <c r="J358" s="501"/>
      <c r="K358" s="501"/>
      <c r="L358" s="501"/>
      <c r="M358" s="501"/>
      <c r="N358" s="514"/>
      <c r="O358" s="497"/>
      <c r="P358" s="499"/>
    </row>
    <row r="359" spans="1:16" ht="15" customHeight="1">
      <c r="A359" s="484"/>
      <c r="B359" s="501"/>
      <c r="C359" s="501"/>
      <c r="D359" s="501"/>
      <c r="E359" s="501"/>
      <c r="F359" s="501"/>
      <c r="G359" s="501"/>
      <c r="H359" s="501"/>
      <c r="I359" s="501"/>
      <c r="J359" s="501"/>
      <c r="K359" s="501"/>
      <c r="L359" s="501"/>
      <c r="M359" s="501"/>
      <c r="N359" s="514"/>
      <c r="O359" s="497"/>
      <c r="P359" s="499"/>
    </row>
    <row r="360" spans="1:16" ht="15" customHeight="1">
      <c r="A360" s="484"/>
      <c r="B360" s="501"/>
      <c r="C360" s="501"/>
      <c r="D360" s="501"/>
      <c r="E360" s="501"/>
      <c r="F360" s="501"/>
      <c r="G360" s="501"/>
      <c r="H360" s="501"/>
      <c r="I360" s="501"/>
      <c r="J360" s="501"/>
      <c r="K360" s="501"/>
      <c r="L360" s="501"/>
      <c r="M360" s="501"/>
      <c r="N360" s="514"/>
      <c r="O360" s="497"/>
      <c r="P360" s="499"/>
    </row>
    <row r="361" spans="1:16" ht="15" customHeight="1">
      <c r="A361" s="484"/>
      <c r="B361" s="501"/>
      <c r="C361" s="501"/>
      <c r="D361" s="501"/>
      <c r="E361" s="501"/>
      <c r="F361" s="501"/>
      <c r="G361" s="501"/>
      <c r="H361" s="501"/>
      <c r="I361" s="501"/>
      <c r="J361" s="501"/>
      <c r="K361" s="501"/>
      <c r="L361" s="501"/>
      <c r="M361" s="501"/>
      <c r="N361" s="514"/>
      <c r="O361" s="497"/>
      <c r="P361" s="499"/>
    </row>
    <row r="362" spans="1:16" ht="15" customHeight="1">
      <c r="A362" s="484"/>
      <c r="B362" s="501"/>
      <c r="C362" s="501"/>
      <c r="D362" s="501"/>
      <c r="E362" s="501"/>
      <c r="F362" s="501"/>
      <c r="G362" s="501"/>
      <c r="H362" s="501"/>
      <c r="I362" s="501"/>
      <c r="J362" s="501"/>
      <c r="K362" s="501"/>
      <c r="L362" s="501"/>
      <c r="M362" s="501"/>
      <c r="N362" s="514"/>
      <c r="O362" s="497"/>
      <c r="P362" s="499"/>
    </row>
    <row r="363" spans="1:16" ht="15" customHeight="1">
      <c r="A363" s="484"/>
      <c r="B363" s="501"/>
      <c r="C363" s="501"/>
      <c r="D363" s="501"/>
      <c r="E363" s="501"/>
      <c r="F363" s="501"/>
      <c r="G363" s="501"/>
      <c r="H363" s="501"/>
      <c r="I363" s="501"/>
      <c r="J363" s="501"/>
      <c r="K363" s="501"/>
      <c r="L363" s="501"/>
      <c r="M363" s="501"/>
      <c r="N363" s="514"/>
      <c r="O363" s="497"/>
      <c r="P363" s="499"/>
    </row>
    <row r="364" spans="1:16" ht="15" customHeight="1">
      <c r="A364" s="484"/>
      <c r="B364" s="501"/>
      <c r="C364" s="501"/>
      <c r="D364" s="501"/>
      <c r="E364" s="501"/>
      <c r="F364" s="501"/>
      <c r="G364" s="501"/>
      <c r="H364" s="501"/>
      <c r="I364" s="501"/>
      <c r="J364" s="501"/>
      <c r="K364" s="501"/>
      <c r="L364" s="501"/>
      <c r="M364" s="501"/>
      <c r="N364" s="514"/>
      <c r="O364" s="497"/>
      <c r="P364" s="499"/>
    </row>
    <row r="365" spans="1:16" ht="15" customHeight="1">
      <c r="A365" s="484"/>
      <c r="B365" s="501"/>
      <c r="C365" s="501"/>
      <c r="D365" s="501"/>
      <c r="E365" s="501"/>
      <c r="F365" s="501"/>
      <c r="G365" s="501"/>
      <c r="H365" s="501"/>
      <c r="I365" s="501"/>
      <c r="J365" s="501"/>
      <c r="K365" s="501"/>
      <c r="L365" s="501"/>
      <c r="M365" s="501"/>
      <c r="N365" s="514"/>
      <c r="O365" s="497"/>
      <c r="P365" s="499"/>
    </row>
    <row r="366" spans="1:16" ht="15" customHeight="1">
      <c r="A366" s="484"/>
      <c r="B366" s="501"/>
      <c r="C366" s="501"/>
      <c r="D366" s="501"/>
      <c r="E366" s="501"/>
      <c r="F366" s="501"/>
      <c r="G366" s="501"/>
      <c r="H366" s="501"/>
      <c r="I366" s="501"/>
      <c r="J366" s="501"/>
      <c r="K366" s="501"/>
      <c r="L366" s="501"/>
      <c r="M366" s="501"/>
      <c r="N366" s="514"/>
      <c r="O366" s="497"/>
      <c r="P366" s="499"/>
    </row>
    <row r="367" spans="1:16" ht="15" customHeight="1">
      <c r="A367" s="484"/>
      <c r="B367" s="501"/>
      <c r="C367" s="501"/>
      <c r="D367" s="501"/>
      <c r="E367" s="501"/>
      <c r="F367" s="501"/>
      <c r="G367" s="501"/>
      <c r="H367" s="501"/>
      <c r="I367" s="501"/>
      <c r="J367" s="501"/>
      <c r="K367" s="501"/>
      <c r="L367" s="501"/>
      <c r="M367" s="501"/>
      <c r="N367" s="514"/>
      <c r="O367" s="497"/>
      <c r="P367" s="499"/>
    </row>
    <row r="368" spans="1:16" ht="15" customHeight="1">
      <c r="A368" s="484"/>
      <c r="B368" s="501"/>
      <c r="C368" s="501"/>
      <c r="D368" s="501"/>
      <c r="E368" s="501"/>
      <c r="F368" s="501"/>
      <c r="G368" s="501"/>
      <c r="H368" s="501"/>
      <c r="I368" s="501"/>
      <c r="J368" s="501"/>
      <c r="K368" s="501"/>
      <c r="L368" s="501"/>
      <c r="M368" s="501"/>
      <c r="N368" s="514"/>
      <c r="O368" s="497"/>
      <c r="P368" s="499"/>
    </row>
    <row r="369" spans="1:16" ht="15" customHeight="1">
      <c r="A369" s="484"/>
      <c r="B369" s="501"/>
      <c r="C369" s="501"/>
      <c r="D369" s="501"/>
      <c r="E369" s="501"/>
      <c r="F369" s="501"/>
      <c r="G369" s="501"/>
      <c r="H369" s="501"/>
      <c r="I369" s="501"/>
      <c r="J369" s="501"/>
      <c r="K369" s="501"/>
      <c r="L369" s="501"/>
      <c r="M369" s="501"/>
      <c r="N369" s="514"/>
      <c r="O369" s="497"/>
      <c r="P369" s="499"/>
    </row>
    <row r="370" spans="1:16" ht="15" customHeight="1">
      <c r="A370" s="484"/>
      <c r="B370" s="501"/>
      <c r="C370" s="501"/>
      <c r="D370" s="501"/>
      <c r="E370" s="501"/>
      <c r="F370" s="501"/>
      <c r="G370" s="501"/>
      <c r="H370" s="501"/>
      <c r="I370" s="501"/>
      <c r="J370" s="501"/>
      <c r="K370" s="501"/>
      <c r="L370" s="501"/>
      <c r="M370" s="501"/>
      <c r="N370" s="514"/>
      <c r="O370" s="497"/>
      <c r="P370" s="499"/>
    </row>
    <row r="371" spans="1:16" ht="15" customHeight="1">
      <c r="A371" s="484"/>
      <c r="B371" s="501"/>
      <c r="C371" s="501"/>
      <c r="D371" s="501"/>
      <c r="E371" s="501"/>
      <c r="F371" s="501"/>
      <c r="G371" s="501"/>
      <c r="H371" s="501"/>
      <c r="I371" s="501"/>
      <c r="J371" s="501"/>
      <c r="K371" s="501"/>
      <c r="L371" s="501"/>
      <c r="M371" s="501"/>
      <c r="N371" s="514"/>
      <c r="O371" s="497"/>
      <c r="P371" s="499"/>
    </row>
    <row r="372" spans="1:16" ht="15" customHeight="1">
      <c r="A372" s="484"/>
      <c r="B372" s="501"/>
      <c r="C372" s="501"/>
      <c r="D372" s="501"/>
      <c r="E372" s="501"/>
      <c r="F372" s="501"/>
      <c r="G372" s="501"/>
      <c r="H372" s="501"/>
      <c r="I372" s="501"/>
      <c r="J372" s="501"/>
      <c r="K372" s="501"/>
      <c r="L372" s="501"/>
      <c r="M372" s="501"/>
      <c r="N372" s="515"/>
      <c r="O372" s="497"/>
      <c r="P372" s="499"/>
    </row>
    <row r="373" spans="1:16" ht="15" customHeight="1">
      <c r="A373" s="484">
        <f t="shared" ref="A373" si="14">+A350+1</f>
        <v>17</v>
      </c>
      <c r="B373" s="501"/>
      <c r="C373" s="501"/>
      <c r="D373" s="501"/>
      <c r="E373" s="501"/>
      <c r="F373" s="501"/>
      <c r="G373" s="501"/>
      <c r="H373" s="501"/>
      <c r="I373" s="501"/>
      <c r="J373" s="501"/>
      <c r="K373" s="501"/>
      <c r="L373" s="501"/>
      <c r="M373" s="501"/>
      <c r="N373" s="513" t="s">
        <v>103</v>
      </c>
      <c r="O373" s="497"/>
      <c r="P373" s="498"/>
    </row>
    <row r="374" spans="1:16" ht="15" customHeight="1">
      <c r="A374" s="484"/>
      <c r="B374" s="501"/>
      <c r="C374" s="501"/>
      <c r="D374" s="501"/>
      <c r="E374" s="501"/>
      <c r="F374" s="501"/>
      <c r="G374" s="501"/>
      <c r="H374" s="501"/>
      <c r="I374" s="501"/>
      <c r="J374" s="501"/>
      <c r="K374" s="501"/>
      <c r="L374" s="501"/>
      <c r="M374" s="501"/>
      <c r="N374" s="514"/>
      <c r="O374" s="497"/>
      <c r="P374" s="499"/>
    </row>
    <row r="375" spans="1:16" ht="15" customHeight="1">
      <c r="A375" s="484"/>
      <c r="B375" s="501"/>
      <c r="C375" s="501"/>
      <c r="D375" s="501"/>
      <c r="E375" s="501"/>
      <c r="F375" s="501"/>
      <c r="G375" s="501"/>
      <c r="H375" s="501"/>
      <c r="I375" s="501"/>
      <c r="J375" s="501"/>
      <c r="K375" s="501"/>
      <c r="L375" s="501"/>
      <c r="M375" s="501"/>
      <c r="N375" s="514"/>
      <c r="O375" s="497"/>
      <c r="P375" s="499"/>
    </row>
    <row r="376" spans="1:16" ht="15" customHeight="1">
      <c r="A376" s="484"/>
      <c r="B376" s="501"/>
      <c r="C376" s="501"/>
      <c r="D376" s="501"/>
      <c r="E376" s="501"/>
      <c r="F376" s="501"/>
      <c r="G376" s="501"/>
      <c r="H376" s="501"/>
      <c r="I376" s="501"/>
      <c r="J376" s="501"/>
      <c r="K376" s="501"/>
      <c r="L376" s="501"/>
      <c r="M376" s="501"/>
      <c r="N376" s="514"/>
      <c r="O376" s="497"/>
      <c r="P376" s="499"/>
    </row>
    <row r="377" spans="1:16" ht="15" customHeight="1">
      <c r="A377" s="484"/>
      <c r="B377" s="501"/>
      <c r="C377" s="501"/>
      <c r="D377" s="501"/>
      <c r="E377" s="501"/>
      <c r="F377" s="501"/>
      <c r="G377" s="501"/>
      <c r="H377" s="501"/>
      <c r="I377" s="501"/>
      <c r="J377" s="501"/>
      <c r="K377" s="501"/>
      <c r="L377" s="501"/>
      <c r="M377" s="501"/>
      <c r="N377" s="514"/>
      <c r="O377" s="497"/>
      <c r="P377" s="499"/>
    </row>
    <row r="378" spans="1:16" ht="15" customHeight="1">
      <c r="A378" s="484"/>
      <c r="B378" s="501"/>
      <c r="C378" s="501"/>
      <c r="D378" s="501"/>
      <c r="E378" s="501"/>
      <c r="F378" s="501"/>
      <c r="G378" s="501"/>
      <c r="H378" s="501"/>
      <c r="I378" s="501"/>
      <c r="J378" s="501"/>
      <c r="K378" s="501"/>
      <c r="L378" s="501"/>
      <c r="M378" s="501"/>
      <c r="N378" s="514"/>
      <c r="O378" s="497"/>
      <c r="P378" s="499"/>
    </row>
    <row r="379" spans="1:16" ht="15" customHeight="1">
      <c r="A379" s="484"/>
      <c r="B379" s="501"/>
      <c r="C379" s="501"/>
      <c r="D379" s="501"/>
      <c r="E379" s="501"/>
      <c r="F379" s="501"/>
      <c r="G379" s="501"/>
      <c r="H379" s="501"/>
      <c r="I379" s="501"/>
      <c r="J379" s="501"/>
      <c r="K379" s="501"/>
      <c r="L379" s="501"/>
      <c r="M379" s="501"/>
      <c r="N379" s="514"/>
      <c r="O379" s="497"/>
      <c r="P379" s="499"/>
    </row>
    <row r="380" spans="1:16" ht="15" customHeight="1">
      <c r="A380" s="484"/>
      <c r="B380" s="501"/>
      <c r="C380" s="501"/>
      <c r="D380" s="501"/>
      <c r="E380" s="501"/>
      <c r="F380" s="501"/>
      <c r="G380" s="501"/>
      <c r="H380" s="501"/>
      <c r="I380" s="501"/>
      <c r="J380" s="501"/>
      <c r="K380" s="501"/>
      <c r="L380" s="501"/>
      <c r="M380" s="501"/>
      <c r="N380" s="514"/>
      <c r="O380" s="497"/>
      <c r="P380" s="499"/>
    </row>
    <row r="381" spans="1:16" ht="15" customHeight="1">
      <c r="A381" s="484"/>
      <c r="B381" s="501"/>
      <c r="C381" s="501"/>
      <c r="D381" s="501"/>
      <c r="E381" s="501"/>
      <c r="F381" s="501"/>
      <c r="G381" s="501"/>
      <c r="H381" s="501"/>
      <c r="I381" s="501"/>
      <c r="J381" s="501"/>
      <c r="K381" s="501"/>
      <c r="L381" s="501"/>
      <c r="M381" s="501"/>
      <c r="N381" s="514"/>
      <c r="O381" s="497"/>
      <c r="P381" s="499"/>
    </row>
    <row r="382" spans="1:16" ht="15" customHeight="1">
      <c r="A382" s="484"/>
      <c r="B382" s="501"/>
      <c r="C382" s="501"/>
      <c r="D382" s="501"/>
      <c r="E382" s="501"/>
      <c r="F382" s="501"/>
      <c r="G382" s="501"/>
      <c r="H382" s="501"/>
      <c r="I382" s="501"/>
      <c r="J382" s="501"/>
      <c r="K382" s="501"/>
      <c r="L382" s="501"/>
      <c r="M382" s="501"/>
      <c r="N382" s="514"/>
      <c r="O382" s="497"/>
      <c r="P382" s="499"/>
    </row>
    <row r="383" spans="1:16" ht="15" customHeight="1">
      <c r="A383" s="484"/>
      <c r="B383" s="501"/>
      <c r="C383" s="501"/>
      <c r="D383" s="501"/>
      <c r="E383" s="501"/>
      <c r="F383" s="501"/>
      <c r="G383" s="501"/>
      <c r="H383" s="501"/>
      <c r="I383" s="501"/>
      <c r="J383" s="501"/>
      <c r="K383" s="501"/>
      <c r="L383" s="501"/>
      <c r="M383" s="501"/>
      <c r="N383" s="514"/>
      <c r="O383" s="497"/>
      <c r="P383" s="499"/>
    </row>
    <row r="384" spans="1:16" ht="15" customHeight="1">
      <c r="A384" s="484"/>
      <c r="B384" s="501"/>
      <c r="C384" s="501"/>
      <c r="D384" s="501"/>
      <c r="E384" s="501"/>
      <c r="F384" s="501"/>
      <c r="G384" s="501"/>
      <c r="H384" s="501"/>
      <c r="I384" s="501"/>
      <c r="J384" s="501"/>
      <c r="K384" s="501"/>
      <c r="L384" s="501"/>
      <c r="M384" s="501"/>
      <c r="N384" s="514"/>
      <c r="O384" s="497"/>
      <c r="P384" s="499"/>
    </row>
    <row r="385" spans="1:16" ht="15" customHeight="1">
      <c r="A385" s="484"/>
      <c r="B385" s="501"/>
      <c r="C385" s="501"/>
      <c r="D385" s="501"/>
      <c r="E385" s="501"/>
      <c r="F385" s="501"/>
      <c r="G385" s="501"/>
      <c r="H385" s="501"/>
      <c r="I385" s="501"/>
      <c r="J385" s="501"/>
      <c r="K385" s="501"/>
      <c r="L385" s="501"/>
      <c r="M385" s="501"/>
      <c r="N385" s="514"/>
      <c r="O385" s="497"/>
      <c r="P385" s="499"/>
    </row>
    <row r="386" spans="1:16" ht="15" customHeight="1">
      <c r="A386" s="484"/>
      <c r="B386" s="501"/>
      <c r="C386" s="501"/>
      <c r="D386" s="501"/>
      <c r="E386" s="501"/>
      <c r="F386" s="501"/>
      <c r="G386" s="501"/>
      <c r="H386" s="501"/>
      <c r="I386" s="501"/>
      <c r="J386" s="501"/>
      <c r="K386" s="501"/>
      <c r="L386" s="501"/>
      <c r="M386" s="501"/>
      <c r="N386" s="514"/>
      <c r="O386" s="497"/>
      <c r="P386" s="499"/>
    </row>
    <row r="387" spans="1:16" ht="15" customHeight="1">
      <c r="A387" s="484"/>
      <c r="B387" s="501"/>
      <c r="C387" s="501"/>
      <c r="D387" s="501"/>
      <c r="E387" s="501"/>
      <c r="F387" s="501"/>
      <c r="G387" s="501"/>
      <c r="H387" s="501"/>
      <c r="I387" s="501"/>
      <c r="J387" s="501"/>
      <c r="K387" s="501"/>
      <c r="L387" s="501"/>
      <c r="M387" s="501"/>
      <c r="N387" s="514"/>
      <c r="O387" s="497"/>
      <c r="P387" s="499"/>
    </row>
    <row r="388" spans="1:16" ht="15" customHeight="1">
      <c r="A388" s="484"/>
      <c r="B388" s="501"/>
      <c r="C388" s="501"/>
      <c r="D388" s="501"/>
      <c r="E388" s="501"/>
      <c r="F388" s="501"/>
      <c r="G388" s="501"/>
      <c r="H388" s="501"/>
      <c r="I388" s="501"/>
      <c r="J388" s="501"/>
      <c r="K388" s="501"/>
      <c r="L388" s="501"/>
      <c r="M388" s="501"/>
      <c r="N388" s="514"/>
      <c r="O388" s="497"/>
      <c r="P388" s="499"/>
    </row>
    <row r="389" spans="1:16" ht="15" customHeight="1">
      <c r="A389" s="484"/>
      <c r="B389" s="501"/>
      <c r="C389" s="501"/>
      <c r="D389" s="501"/>
      <c r="E389" s="501"/>
      <c r="F389" s="501"/>
      <c r="G389" s="501"/>
      <c r="H389" s="501"/>
      <c r="I389" s="501"/>
      <c r="J389" s="501"/>
      <c r="K389" s="501"/>
      <c r="L389" s="501"/>
      <c r="M389" s="501"/>
      <c r="N389" s="514"/>
      <c r="O389" s="497"/>
      <c r="P389" s="499"/>
    </row>
    <row r="390" spans="1:16" ht="15" customHeight="1">
      <c r="A390" s="484"/>
      <c r="B390" s="501"/>
      <c r="C390" s="501"/>
      <c r="D390" s="501"/>
      <c r="E390" s="501"/>
      <c r="F390" s="501"/>
      <c r="G390" s="501"/>
      <c r="H390" s="501"/>
      <c r="I390" s="501"/>
      <c r="J390" s="501"/>
      <c r="K390" s="501"/>
      <c r="L390" s="501"/>
      <c r="M390" s="501"/>
      <c r="N390" s="514"/>
      <c r="O390" s="497"/>
      <c r="P390" s="499"/>
    </row>
    <row r="391" spans="1:16" ht="15" customHeight="1">
      <c r="A391" s="484"/>
      <c r="B391" s="501"/>
      <c r="C391" s="501"/>
      <c r="D391" s="501"/>
      <c r="E391" s="501"/>
      <c r="F391" s="501"/>
      <c r="G391" s="501"/>
      <c r="H391" s="501"/>
      <c r="I391" s="501"/>
      <c r="J391" s="501"/>
      <c r="K391" s="501"/>
      <c r="L391" s="501"/>
      <c r="M391" s="501"/>
      <c r="N391" s="514"/>
      <c r="O391" s="497"/>
      <c r="P391" s="499"/>
    </row>
    <row r="392" spans="1:16" ht="15" customHeight="1">
      <c r="A392" s="484"/>
      <c r="B392" s="501"/>
      <c r="C392" s="501"/>
      <c r="D392" s="501"/>
      <c r="E392" s="501"/>
      <c r="F392" s="501"/>
      <c r="G392" s="501"/>
      <c r="H392" s="501"/>
      <c r="I392" s="501"/>
      <c r="J392" s="501"/>
      <c r="K392" s="501"/>
      <c r="L392" s="501"/>
      <c r="M392" s="501"/>
      <c r="N392" s="514"/>
      <c r="O392" s="497"/>
      <c r="P392" s="499"/>
    </row>
    <row r="393" spans="1:16" ht="15" customHeight="1">
      <c r="A393" s="484"/>
      <c r="B393" s="501"/>
      <c r="C393" s="501"/>
      <c r="D393" s="501"/>
      <c r="E393" s="501"/>
      <c r="F393" s="501"/>
      <c r="G393" s="501"/>
      <c r="H393" s="501"/>
      <c r="I393" s="501"/>
      <c r="J393" s="501"/>
      <c r="K393" s="501"/>
      <c r="L393" s="501"/>
      <c r="M393" s="501"/>
      <c r="N393" s="514"/>
      <c r="O393" s="497"/>
      <c r="P393" s="499"/>
    </row>
    <row r="394" spans="1:16" ht="15" customHeight="1">
      <c r="A394" s="484"/>
      <c r="B394" s="501"/>
      <c r="C394" s="501"/>
      <c r="D394" s="501"/>
      <c r="E394" s="501"/>
      <c r="F394" s="501"/>
      <c r="G394" s="501"/>
      <c r="H394" s="501"/>
      <c r="I394" s="501"/>
      <c r="J394" s="501"/>
      <c r="K394" s="501"/>
      <c r="L394" s="501"/>
      <c r="M394" s="501"/>
      <c r="N394" s="514"/>
      <c r="O394" s="497"/>
      <c r="P394" s="499"/>
    </row>
    <row r="395" spans="1:16" ht="15" customHeight="1">
      <c r="A395" s="484"/>
      <c r="B395" s="501"/>
      <c r="C395" s="501"/>
      <c r="D395" s="501"/>
      <c r="E395" s="501"/>
      <c r="F395" s="501"/>
      <c r="G395" s="501"/>
      <c r="H395" s="501"/>
      <c r="I395" s="501"/>
      <c r="J395" s="501"/>
      <c r="K395" s="501"/>
      <c r="L395" s="501"/>
      <c r="M395" s="501"/>
      <c r="N395" s="515"/>
      <c r="O395" s="497"/>
      <c r="P395" s="499"/>
    </row>
    <row r="396" spans="1:16" ht="15" customHeight="1">
      <c r="A396" s="484">
        <f t="shared" ref="A396" si="15">+A373+1</f>
        <v>18</v>
      </c>
      <c r="B396" s="506"/>
      <c r="C396" s="506"/>
      <c r="D396" s="506"/>
      <c r="E396" s="506"/>
      <c r="F396" s="506"/>
      <c r="G396" s="506"/>
      <c r="H396" s="506"/>
      <c r="I396" s="506"/>
      <c r="J396" s="506"/>
      <c r="K396" s="506"/>
      <c r="L396" s="506"/>
      <c r="M396" s="506"/>
      <c r="N396" s="513" t="s">
        <v>103</v>
      </c>
      <c r="O396" s="497"/>
      <c r="P396" s="498"/>
    </row>
    <row r="397" spans="1:16" ht="15" customHeight="1">
      <c r="A397" s="484"/>
      <c r="B397" s="506"/>
      <c r="C397" s="506"/>
      <c r="D397" s="506"/>
      <c r="E397" s="506"/>
      <c r="F397" s="506"/>
      <c r="G397" s="506"/>
      <c r="H397" s="506"/>
      <c r="I397" s="506"/>
      <c r="J397" s="506"/>
      <c r="K397" s="506"/>
      <c r="L397" s="506"/>
      <c r="M397" s="506"/>
      <c r="N397" s="514"/>
      <c r="O397" s="497"/>
      <c r="P397" s="499"/>
    </row>
    <row r="398" spans="1:16" ht="15" customHeight="1">
      <c r="A398" s="484"/>
      <c r="B398" s="506"/>
      <c r="C398" s="506"/>
      <c r="D398" s="506"/>
      <c r="E398" s="506"/>
      <c r="F398" s="506"/>
      <c r="G398" s="506"/>
      <c r="H398" s="506"/>
      <c r="I398" s="506"/>
      <c r="J398" s="506"/>
      <c r="K398" s="506"/>
      <c r="L398" s="506"/>
      <c r="M398" s="506"/>
      <c r="N398" s="514"/>
      <c r="O398" s="497"/>
      <c r="P398" s="499"/>
    </row>
    <row r="399" spans="1:16" ht="15" customHeight="1">
      <c r="A399" s="484"/>
      <c r="B399" s="506"/>
      <c r="C399" s="506"/>
      <c r="D399" s="506"/>
      <c r="E399" s="506"/>
      <c r="F399" s="506"/>
      <c r="G399" s="506"/>
      <c r="H399" s="506"/>
      <c r="I399" s="506"/>
      <c r="J399" s="506"/>
      <c r="K399" s="506"/>
      <c r="L399" s="506"/>
      <c r="M399" s="506"/>
      <c r="N399" s="514"/>
      <c r="O399" s="497"/>
      <c r="P399" s="499"/>
    </row>
    <row r="400" spans="1:16" ht="15" customHeight="1">
      <c r="A400" s="484"/>
      <c r="B400" s="506"/>
      <c r="C400" s="506"/>
      <c r="D400" s="506"/>
      <c r="E400" s="506"/>
      <c r="F400" s="506"/>
      <c r="G400" s="506"/>
      <c r="H400" s="506"/>
      <c r="I400" s="506"/>
      <c r="J400" s="506"/>
      <c r="K400" s="506"/>
      <c r="L400" s="506"/>
      <c r="M400" s="506"/>
      <c r="N400" s="514"/>
      <c r="O400" s="497"/>
      <c r="P400" s="499"/>
    </row>
    <row r="401" spans="1:16" ht="15" customHeight="1">
      <c r="A401" s="484"/>
      <c r="B401" s="506"/>
      <c r="C401" s="506"/>
      <c r="D401" s="506"/>
      <c r="E401" s="506"/>
      <c r="F401" s="506"/>
      <c r="G401" s="506"/>
      <c r="H401" s="506"/>
      <c r="I401" s="506"/>
      <c r="J401" s="506"/>
      <c r="K401" s="506"/>
      <c r="L401" s="506"/>
      <c r="M401" s="506"/>
      <c r="N401" s="514"/>
      <c r="O401" s="497"/>
      <c r="P401" s="499"/>
    </row>
    <row r="402" spans="1:16" ht="15" customHeight="1">
      <c r="A402" s="484"/>
      <c r="B402" s="506"/>
      <c r="C402" s="506"/>
      <c r="D402" s="506"/>
      <c r="E402" s="506"/>
      <c r="F402" s="506"/>
      <c r="G402" s="506"/>
      <c r="H402" s="506"/>
      <c r="I402" s="506"/>
      <c r="J402" s="506"/>
      <c r="K402" s="506"/>
      <c r="L402" s="506"/>
      <c r="M402" s="506"/>
      <c r="N402" s="514"/>
      <c r="O402" s="497"/>
      <c r="P402" s="499"/>
    </row>
    <row r="403" spans="1:16" ht="15" customHeight="1">
      <c r="A403" s="484"/>
      <c r="B403" s="506"/>
      <c r="C403" s="506"/>
      <c r="D403" s="506"/>
      <c r="E403" s="506"/>
      <c r="F403" s="506"/>
      <c r="G403" s="506"/>
      <c r="H403" s="506"/>
      <c r="I403" s="506"/>
      <c r="J403" s="506"/>
      <c r="K403" s="506"/>
      <c r="L403" s="506"/>
      <c r="M403" s="506"/>
      <c r="N403" s="514"/>
      <c r="O403" s="497"/>
      <c r="P403" s="499"/>
    </row>
    <row r="404" spans="1:16" ht="15" customHeight="1">
      <c r="A404" s="484"/>
      <c r="B404" s="506"/>
      <c r="C404" s="506"/>
      <c r="D404" s="506"/>
      <c r="E404" s="506"/>
      <c r="F404" s="506"/>
      <c r="G404" s="506"/>
      <c r="H404" s="506"/>
      <c r="I404" s="506"/>
      <c r="J404" s="506"/>
      <c r="K404" s="506"/>
      <c r="L404" s="506"/>
      <c r="M404" s="506"/>
      <c r="N404" s="514"/>
      <c r="O404" s="497"/>
      <c r="P404" s="499"/>
    </row>
    <row r="405" spans="1:16" ht="15" customHeight="1">
      <c r="A405" s="484"/>
      <c r="B405" s="506"/>
      <c r="C405" s="506"/>
      <c r="D405" s="506"/>
      <c r="E405" s="506"/>
      <c r="F405" s="506"/>
      <c r="G405" s="506"/>
      <c r="H405" s="506"/>
      <c r="I405" s="506"/>
      <c r="J405" s="506"/>
      <c r="K405" s="506"/>
      <c r="L405" s="506"/>
      <c r="M405" s="506"/>
      <c r="N405" s="514"/>
      <c r="O405" s="497"/>
      <c r="P405" s="499"/>
    </row>
    <row r="406" spans="1:16" ht="15" customHeight="1">
      <c r="A406" s="484"/>
      <c r="B406" s="506"/>
      <c r="C406" s="506"/>
      <c r="D406" s="506"/>
      <c r="E406" s="506"/>
      <c r="F406" s="506"/>
      <c r="G406" s="506"/>
      <c r="H406" s="506"/>
      <c r="I406" s="506"/>
      <c r="J406" s="506"/>
      <c r="K406" s="506"/>
      <c r="L406" s="506"/>
      <c r="M406" s="506"/>
      <c r="N406" s="514"/>
      <c r="O406" s="497"/>
      <c r="P406" s="499"/>
    </row>
    <row r="407" spans="1:16" ht="15" customHeight="1">
      <c r="A407" s="484"/>
      <c r="B407" s="506"/>
      <c r="C407" s="506"/>
      <c r="D407" s="506"/>
      <c r="E407" s="506"/>
      <c r="F407" s="506"/>
      <c r="G407" s="506"/>
      <c r="H407" s="506"/>
      <c r="I407" s="506"/>
      <c r="J407" s="506"/>
      <c r="K407" s="506"/>
      <c r="L407" s="506"/>
      <c r="M407" s="506"/>
      <c r="N407" s="514"/>
      <c r="O407" s="497"/>
      <c r="P407" s="499"/>
    </row>
    <row r="408" spans="1:16" ht="15" customHeight="1">
      <c r="A408" s="484"/>
      <c r="B408" s="506"/>
      <c r="C408" s="506"/>
      <c r="D408" s="506"/>
      <c r="E408" s="506"/>
      <c r="F408" s="506"/>
      <c r="G408" s="506"/>
      <c r="H408" s="506"/>
      <c r="I408" s="506"/>
      <c r="J408" s="506"/>
      <c r="K408" s="506"/>
      <c r="L408" s="506"/>
      <c r="M408" s="506"/>
      <c r="N408" s="514"/>
      <c r="O408" s="497"/>
      <c r="P408" s="499"/>
    </row>
    <row r="409" spans="1:16" ht="15" customHeight="1">
      <c r="A409" s="484"/>
      <c r="B409" s="506"/>
      <c r="C409" s="506"/>
      <c r="D409" s="506"/>
      <c r="E409" s="506"/>
      <c r="F409" s="506"/>
      <c r="G409" s="506"/>
      <c r="H409" s="506"/>
      <c r="I409" s="506"/>
      <c r="J409" s="506"/>
      <c r="K409" s="506"/>
      <c r="L409" s="506"/>
      <c r="M409" s="506"/>
      <c r="N409" s="514"/>
      <c r="O409" s="497"/>
      <c r="P409" s="499"/>
    </row>
    <row r="410" spans="1:16" ht="15" customHeight="1">
      <c r="A410" s="484"/>
      <c r="B410" s="506"/>
      <c r="C410" s="506"/>
      <c r="D410" s="506"/>
      <c r="E410" s="506"/>
      <c r="F410" s="506"/>
      <c r="G410" s="506"/>
      <c r="H410" s="506"/>
      <c r="I410" s="506"/>
      <c r="J410" s="506"/>
      <c r="K410" s="506"/>
      <c r="L410" s="506"/>
      <c r="M410" s="506"/>
      <c r="N410" s="514"/>
      <c r="O410" s="497"/>
      <c r="P410" s="499"/>
    </row>
    <row r="411" spans="1:16" ht="15" customHeight="1">
      <c r="A411" s="484"/>
      <c r="B411" s="506"/>
      <c r="C411" s="506"/>
      <c r="D411" s="506"/>
      <c r="E411" s="506"/>
      <c r="F411" s="506"/>
      <c r="G411" s="506"/>
      <c r="H411" s="506"/>
      <c r="I411" s="506"/>
      <c r="J411" s="506"/>
      <c r="K411" s="506"/>
      <c r="L411" s="506"/>
      <c r="M411" s="506"/>
      <c r="N411" s="514"/>
      <c r="O411" s="497"/>
      <c r="P411" s="499"/>
    </row>
    <row r="412" spans="1:16" ht="15" customHeight="1">
      <c r="A412" s="484"/>
      <c r="B412" s="506"/>
      <c r="C412" s="506"/>
      <c r="D412" s="506"/>
      <c r="E412" s="506"/>
      <c r="F412" s="506"/>
      <c r="G412" s="506"/>
      <c r="H412" s="506"/>
      <c r="I412" s="506"/>
      <c r="J412" s="506"/>
      <c r="K412" s="506"/>
      <c r="L412" s="506"/>
      <c r="M412" s="506"/>
      <c r="N412" s="514"/>
      <c r="O412" s="497"/>
      <c r="P412" s="499"/>
    </row>
    <row r="413" spans="1:16" ht="15" customHeight="1">
      <c r="A413" s="484"/>
      <c r="B413" s="506"/>
      <c r="C413" s="506"/>
      <c r="D413" s="506"/>
      <c r="E413" s="506"/>
      <c r="F413" s="506"/>
      <c r="G413" s="506"/>
      <c r="H413" s="506"/>
      <c r="I413" s="506"/>
      <c r="J413" s="506"/>
      <c r="K413" s="506"/>
      <c r="L413" s="506"/>
      <c r="M413" s="506"/>
      <c r="N413" s="514"/>
      <c r="O413" s="497"/>
      <c r="P413" s="499"/>
    </row>
    <row r="414" spans="1:16" ht="15" customHeight="1">
      <c r="A414" s="484"/>
      <c r="B414" s="506"/>
      <c r="C414" s="506"/>
      <c r="D414" s="506"/>
      <c r="E414" s="506"/>
      <c r="F414" s="506"/>
      <c r="G414" s="506"/>
      <c r="H414" s="506"/>
      <c r="I414" s="506"/>
      <c r="J414" s="506"/>
      <c r="K414" s="506"/>
      <c r="L414" s="506"/>
      <c r="M414" s="506"/>
      <c r="N414" s="514"/>
      <c r="O414" s="497"/>
      <c r="P414" s="499"/>
    </row>
    <row r="415" spans="1:16" ht="15" customHeight="1">
      <c r="A415" s="484"/>
      <c r="B415" s="506"/>
      <c r="C415" s="506"/>
      <c r="D415" s="506"/>
      <c r="E415" s="506"/>
      <c r="F415" s="506"/>
      <c r="G415" s="506"/>
      <c r="H415" s="506"/>
      <c r="I415" s="506"/>
      <c r="J415" s="506"/>
      <c r="K415" s="506"/>
      <c r="L415" s="506"/>
      <c r="M415" s="506"/>
      <c r="N415" s="514"/>
      <c r="O415" s="497"/>
      <c r="P415" s="499"/>
    </row>
    <row r="416" spans="1:16" ht="15" customHeight="1">
      <c r="A416" s="484"/>
      <c r="B416" s="506"/>
      <c r="C416" s="506"/>
      <c r="D416" s="506"/>
      <c r="E416" s="506"/>
      <c r="F416" s="506"/>
      <c r="G416" s="506"/>
      <c r="H416" s="506"/>
      <c r="I416" s="506"/>
      <c r="J416" s="506"/>
      <c r="K416" s="506"/>
      <c r="L416" s="506"/>
      <c r="M416" s="506"/>
      <c r="N416" s="514"/>
      <c r="O416" s="497"/>
      <c r="P416" s="499"/>
    </row>
    <row r="417" spans="1:16" ht="15" customHeight="1">
      <c r="A417" s="484"/>
      <c r="B417" s="506"/>
      <c r="C417" s="506"/>
      <c r="D417" s="506"/>
      <c r="E417" s="506"/>
      <c r="F417" s="506"/>
      <c r="G417" s="506"/>
      <c r="H417" s="506"/>
      <c r="I417" s="506"/>
      <c r="J417" s="506"/>
      <c r="K417" s="506"/>
      <c r="L417" s="506"/>
      <c r="M417" s="506"/>
      <c r="N417" s="514"/>
      <c r="O417" s="497"/>
      <c r="P417" s="499"/>
    </row>
    <row r="418" spans="1:16" ht="15" customHeight="1">
      <c r="A418" s="484"/>
      <c r="B418" s="506"/>
      <c r="C418" s="506"/>
      <c r="D418" s="506"/>
      <c r="E418" s="506"/>
      <c r="F418" s="506"/>
      <c r="G418" s="506"/>
      <c r="H418" s="506"/>
      <c r="I418" s="506"/>
      <c r="J418" s="506"/>
      <c r="K418" s="506"/>
      <c r="L418" s="506"/>
      <c r="M418" s="506"/>
      <c r="N418" s="515"/>
      <c r="O418" s="497"/>
      <c r="P418" s="499"/>
    </row>
    <row r="419" spans="1:16" ht="15" customHeight="1">
      <c r="A419" s="484">
        <f t="shared" ref="A419" si="16">+A396+1</f>
        <v>19</v>
      </c>
      <c r="B419" s="506"/>
      <c r="C419" s="506"/>
      <c r="D419" s="506"/>
      <c r="E419" s="506"/>
      <c r="F419" s="506"/>
      <c r="G419" s="506"/>
      <c r="H419" s="506"/>
      <c r="I419" s="506"/>
      <c r="J419" s="506"/>
      <c r="K419" s="506"/>
      <c r="L419" s="506"/>
      <c r="M419" s="506"/>
      <c r="N419" s="513" t="s">
        <v>103</v>
      </c>
      <c r="O419" s="497"/>
      <c r="P419" s="498"/>
    </row>
    <row r="420" spans="1:16" ht="15" customHeight="1">
      <c r="A420" s="484"/>
      <c r="B420" s="506"/>
      <c r="C420" s="506"/>
      <c r="D420" s="506"/>
      <c r="E420" s="506"/>
      <c r="F420" s="506"/>
      <c r="G420" s="506"/>
      <c r="H420" s="506"/>
      <c r="I420" s="506"/>
      <c r="J420" s="506"/>
      <c r="K420" s="506"/>
      <c r="L420" s="506"/>
      <c r="M420" s="506"/>
      <c r="N420" s="514"/>
      <c r="O420" s="497"/>
      <c r="P420" s="499"/>
    </row>
    <row r="421" spans="1:16" ht="15" customHeight="1">
      <c r="A421" s="484"/>
      <c r="B421" s="506"/>
      <c r="C421" s="506"/>
      <c r="D421" s="506"/>
      <c r="E421" s="506"/>
      <c r="F421" s="506"/>
      <c r="G421" s="506"/>
      <c r="H421" s="506"/>
      <c r="I421" s="506"/>
      <c r="J421" s="506"/>
      <c r="K421" s="506"/>
      <c r="L421" s="506"/>
      <c r="M421" s="506"/>
      <c r="N421" s="514"/>
      <c r="O421" s="497"/>
      <c r="P421" s="499"/>
    </row>
    <row r="422" spans="1:16" ht="15" customHeight="1">
      <c r="A422" s="484"/>
      <c r="B422" s="506"/>
      <c r="C422" s="506"/>
      <c r="D422" s="506"/>
      <c r="E422" s="506"/>
      <c r="F422" s="506"/>
      <c r="G422" s="506"/>
      <c r="H422" s="506"/>
      <c r="I422" s="506"/>
      <c r="J422" s="506"/>
      <c r="K422" s="506"/>
      <c r="L422" s="506"/>
      <c r="M422" s="506"/>
      <c r="N422" s="514"/>
      <c r="O422" s="497"/>
      <c r="P422" s="499"/>
    </row>
    <row r="423" spans="1:16" ht="15" customHeight="1">
      <c r="A423" s="484"/>
      <c r="B423" s="506"/>
      <c r="C423" s="506"/>
      <c r="D423" s="506"/>
      <c r="E423" s="506"/>
      <c r="F423" s="506"/>
      <c r="G423" s="506"/>
      <c r="H423" s="506"/>
      <c r="I423" s="506"/>
      <c r="J423" s="506"/>
      <c r="K423" s="506"/>
      <c r="L423" s="506"/>
      <c r="M423" s="506"/>
      <c r="N423" s="514"/>
      <c r="O423" s="497"/>
      <c r="P423" s="499"/>
    </row>
    <row r="424" spans="1:16" ht="15" customHeight="1">
      <c r="A424" s="484"/>
      <c r="B424" s="506"/>
      <c r="C424" s="506"/>
      <c r="D424" s="506"/>
      <c r="E424" s="506"/>
      <c r="F424" s="506"/>
      <c r="G424" s="506"/>
      <c r="H424" s="506"/>
      <c r="I424" s="506"/>
      <c r="J424" s="506"/>
      <c r="K424" s="506"/>
      <c r="L424" s="506"/>
      <c r="M424" s="506"/>
      <c r="N424" s="514"/>
      <c r="O424" s="497"/>
      <c r="P424" s="499"/>
    </row>
    <row r="425" spans="1:16" ht="15" customHeight="1">
      <c r="A425" s="484"/>
      <c r="B425" s="506"/>
      <c r="C425" s="506"/>
      <c r="D425" s="506"/>
      <c r="E425" s="506"/>
      <c r="F425" s="506"/>
      <c r="G425" s="506"/>
      <c r="H425" s="506"/>
      <c r="I425" s="506"/>
      <c r="J425" s="506"/>
      <c r="K425" s="506"/>
      <c r="L425" s="506"/>
      <c r="M425" s="506"/>
      <c r="N425" s="514"/>
      <c r="O425" s="497"/>
      <c r="P425" s="499"/>
    </row>
    <row r="426" spans="1:16" ht="15" customHeight="1">
      <c r="A426" s="484"/>
      <c r="B426" s="506"/>
      <c r="C426" s="506"/>
      <c r="D426" s="506"/>
      <c r="E426" s="506"/>
      <c r="F426" s="506"/>
      <c r="G426" s="506"/>
      <c r="H426" s="506"/>
      <c r="I426" s="506"/>
      <c r="J426" s="506"/>
      <c r="K426" s="506"/>
      <c r="L426" s="506"/>
      <c r="M426" s="506"/>
      <c r="N426" s="514"/>
      <c r="O426" s="497"/>
      <c r="P426" s="499"/>
    </row>
    <row r="427" spans="1:16" ht="15" customHeight="1">
      <c r="A427" s="484"/>
      <c r="B427" s="506"/>
      <c r="C427" s="506"/>
      <c r="D427" s="506"/>
      <c r="E427" s="506"/>
      <c r="F427" s="506"/>
      <c r="G427" s="506"/>
      <c r="H427" s="506"/>
      <c r="I427" s="506"/>
      <c r="J427" s="506"/>
      <c r="K427" s="506"/>
      <c r="L427" s="506"/>
      <c r="M427" s="506"/>
      <c r="N427" s="514"/>
      <c r="O427" s="497"/>
      <c r="P427" s="499"/>
    </row>
    <row r="428" spans="1:16" ht="15" customHeight="1">
      <c r="A428" s="484"/>
      <c r="B428" s="506"/>
      <c r="C428" s="506"/>
      <c r="D428" s="506"/>
      <c r="E428" s="506"/>
      <c r="F428" s="506"/>
      <c r="G428" s="506"/>
      <c r="H428" s="506"/>
      <c r="I428" s="506"/>
      <c r="J428" s="506"/>
      <c r="K428" s="506"/>
      <c r="L428" s="506"/>
      <c r="M428" s="506"/>
      <c r="N428" s="514"/>
      <c r="O428" s="497"/>
      <c r="P428" s="499"/>
    </row>
    <row r="429" spans="1:16" ht="15" customHeight="1">
      <c r="A429" s="484"/>
      <c r="B429" s="506"/>
      <c r="C429" s="506"/>
      <c r="D429" s="506"/>
      <c r="E429" s="506"/>
      <c r="F429" s="506"/>
      <c r="G429" s="506"/>
      <c r="H429" s="506"/>
      <c r="I429" s="506"/>
      <c r="J429" s="506"/>
      <c r="K429" s="506"/>
      <c r="L429" s="506"/>
      <c r="M429" s="506"/>
      <c r="N429" s="514"/>
      <c r="O429" s="497"/>
      <c r="P429" s="499"/>
    </row>
    <row r="430" spans="1:16" ht="15" customHeight="1">
      <c r="A430" s="484"/>
      <c r="B430" s="506"/>
      <c r="C430" s="506"/>
      <c r="D430" s="506"/>
      <c r="E430" s="506"/>
      <c r="F430" s="506"/>
      <c r="G430" s="506"/>
      <c r="H430" s="506"/>
      <c r="I430" s="506"/>
      <c r="J430" s="506"/>
      <c r="K430" s="506"/>
      <c r="L430" s="506"/>
      <c r="M430" s="506"/>
      <c r="N430" s="514"/>
      <c r="O430" s="497"/>
      <c r="P430" s="499"/>
    </row>
    <row r="431" spans="1:16" ht="15" customHeight="1">
      <c r="A431" s="484"/>
      <c r="B431" s="506"/>
      <c r="C431" s="506"/>
      <c r="D431" s="506"/>
      <c r="E431" s="506"/>
      <c r="F431" s="506"/>
      <c r="G431" s="506"/>
      <c r="H431" s="506"/>
      <c r="I431" s="506"/>
      <c r="J431" s="506"/>
      <c r="K431" s="506"/>
      <c r="L431" s="506"/>
      <c r="M431" s="506"/>
      <c r="N431" s="514"/>
      <c r="O431" s="497"/>
      <c r="P431" s="499"/>
    </row>
    <row r="432" spans="1:16" ht="15" customHeight="1">
      <c r="A432" s="484"/>
      <c r="B432" s="506"/>
      <c r="C432" s="506"/>
      <c r="D432" s="506"/>
      <c r="E432" s="506"/>
      <c r="F432" s="506"/>
      <c r="G432" s="506"/>
      <c r="H432" s="506"/>
      <c r="I432" s="506"/>
      <c r="J432" s="506"/>
      <c r="K432" s="506"/>
      <c r="L432" s="506"/>
      <c r="M432" s="506"/>
      <c r="N432" s="514"/>
      <c r="O432" s="497"/>
      <c r="P432" s="499"/>
    </row>
    <row r="433" spans="1:16" ht="15" customHeight="1">
      <c r="A433" s="484"/>
      <c r="B433" s="506"/>
      <c r="C433" s="506"/>
      <c r="D433" s="506"/>
      <c r="E433" s="506"/>
      <c r="F433" s="506"/>
      <c r="G433" s="506"/>
      <c r="H433" s="506"/>
      <c r="I433" s="506"/>
      <c r="J433" s="506"/>
      <c r="K433" s="506"/>
      <c r="L433" s="506"/>
      <c r="M433" s="506"/>
      <c r="N433" s="514"/>
      <c r="O433" s="497"/>
      <c r="P433" s="499"/>
    </row>
    <row r="434" spans="1:16" ht="15" customHeight="1">
      <c r="A434" s="484"/>
      <c r="B434" s="506"/>
      <c r="C434" s="506"/>
      <c r="D434" s="506"/>
      <c r="E434" s="506"/>
      <c r="F434" s="506"/>
      <c r="G434" s="506"/>
      <c r="H434" s="506"/>
      <c r="I434" s="506"/>
      <c r="J434" s="506"/>
      <c r="K434" s="506"/>
      <c r="L434" s="506"/>
      <c r="M434" s="506"/>
      <c r="N434" s="514"/>
      <c r="O434" s="497"/>
      <c r="P434" s="499"/>
    </row>
    <row r="435" spans="1:16" ht="15" customHeight="1">
      <c r="A435" s="484"/>
      <c r="B435" s="506"/>
      <c r="C435" s="506"/>
      <c r="D435" s="506"/>
      <c r="E435" s="506"/>
      <c r="F435" s="506"/>
      <c r="G435" s="506"/>
      <c r="H435" s="506"/>
      <c r="I435" s="506"/>
      <c r="J435" s="506"/>
      <c r="K435" s="506"/>
      <c r="L435" s="506"/>
      <c r="M435" s="506"/>
      <c r="N435" s="514"/>
      <c r="O435" s="497"/>
      <c r="P435" s="499"/>
    </row>
    <row r="436" spans="1:16" ht="15" customHeight="1">
      <c r="A436" s="484"/>
      <c r="B436" s="506"/>
      <c r="C436" s="506"/>
      <c r="D436" s="506"/>
      <c r="E436" s="506"/>
      <c r="F436" s="506"/>
      <c r="G436" s="506"/>
      <c r="H436" s="506"/>
      <c r="I436" s="506"/>
      <c r="J436" s="506"/>
      <c r="K436" s="506"/>
      <c r="L436" s="506"/>
      <c r="M436" s="506"/>
      <c r="N436" s="514"/>
      <c r="O436" s="497"/>
      <c r="P436" s="499"/>
    </row>
    <row r="437" spans="1:16" ht="15" customHeight="1">
      <c r="A437" s="484"/>
      <c r="B437" s="506"/>
      <c r="C437" s="506"/>
      <c r="D437" s="506"/>
      <c r="E437" s="506"/>
      <c r="F437" s="506"/>
      <c r="G437" s="506"/>
      <c r="H437" s="506"/>
      <c r="I437" s="506"/>
      <c r="J437" s="506"/>
      <c r="K437" s="506"/>
      <c r="L437" s="506"/>
      <c r="M437" s="506"/>
      <c r="N437" s="514"/>
      <c r="O437" s="497"/>
      <c r="P437" s="499"/>
    </row>
    <row r="438" spans="1:16" ht="15" customHeight="1">
      <c r="A438" s="484"/>
      <c r="B438" s="506"/>
      <c r="C438" s="506"/>
      <c r="D438" s="506"/>
      <c r="E438" s="506"/>
      <c r="F438" s="506"/>
      <c r="G438" s="506"/>
      <c r="H438" s="506"/>
      <c r="I438" s="506"/>
      <c r="J438" s="506"/>
      <c r="K438" s="506"/>
      <c r="L438" s="506"/>
      <c r="M438" s="506"/>
      <c r="N438" s="514"/>
      <c r="O438" s="497"/>
      <c r="P438" s="499"/>
    </row>
    <row r="439" spans="1:16" ht="15" customHeight="1">
      <c r="A439" s="484"/>
      <c r="B439" s="506"/>
      <c r="C439" s="506"/>
      <c r="D439" s="506"/>
      <c r="E439" s="506"/>
      <c r="F439" s="506"/>
      <c r="G439" s="506"/>
      <c r="H439" s="506"/>
      <c r="I439" s="506"/>
      <c r="J439" s="506"/>
      <c r="K439" s="506"/>
      <c r="L439" s="506"/>
      <c r="M439" s="506"/>
      <c r="N439" s="514"/>
      <c r="O439" s="497"/>
      <c r="P439" s="499"/>
    </row>
    <row r="440" spans="1:16" ht="15" customHeight="1">
      <c r="A440" s="484"/>
      <c r="B440" s="506"/>
      <c r="C440" s="506"/>
      <c r="D440" s="506"/>
      <c r="E440" s="506"/>
      <c r="F440" s="506"/>
      <c r="G440" s="506"/>
      <c r="H440" s="506"/>
      <c r="I440" s="506"/>
      <c r="J440" s="506"/>
      <c r="K440" s="506"/>
      <c r="L440" s="506"/>
      <c r="M440" s="506"/>
      <c r="N440" s="514"/>
      <c r="O440" s="497"/>
      <c r="P440" s="499"/>
    </row>
    <row r="441" spans="1:16" ht="15" customHeight="1">
      <c r="A441" s="484"/>
      <c r="B441" s="506"/>
      <c r="C441" s="506"/>
      <c r="D441" s="506"/>
      <c r="E441" s="506"/>
      <c r="F441" s="506"/>
      <c r="G441" s="506"/>
      <c r="H441" s="506"/>
      <c r="I441" s="506"/>
      <c r="J441" s="506"/>
      <c r="K441" s="506"/>
      <c r="L441" s="506"/>
      <c r="M441" s="506"/>
      <c r="N441" s="515"/>
      <c r="O441" s="497"/>
      <c r="P441" s="499"/>
    </row>
    <row r="442" spans="1:16" ht="15" customHeight="1">
      <c r="A442" s="484">
        <f t="shared" ref="A442" si="17">+A419+1</f>
        <v>20</v>
      </c>
      <c r="B442" s="506"/>
      <c r="C442" s="506"/>
      <c r="D442" s="506"/>
      <c r="E442" s="506"/>
      <c r="F442" s="506"/>
      <c r="G442" s="506"/>
      <c r="H442" s="506"/>
      <c r="I442" s="506"/>
      <c r="J442" s="506"/>
      <c r="K442" s="506"/>
      <c r="L442" s="506"/>
      <c r="M442" s="506"/>
      <c r="N442" s="513" t="s">
        <v>103</v>
      </c>
      <c r="O442" s="497"/>
      <c r="P442" s="498"/>
    </row>
    <row r="443" spans="1:16" ht="15" customHeight="1">
      <c r="A443" s="484"/>
      <c r="B443" s="506"/>
      <c r="C443" s="506"/>
      <c r="D443" s="506"/>
      <c r="E443" s="506"/>
      <c r="F443" s="506"/>
      <c r="G443" s="506"/>
      <c r="H443" s="506"/>
      <c r="I443" s="506"/>
      <c r="J443" s="506"/>
      <c r="K443" s="506"/>
      <c r="L443" s="506"/>
      <c r="M443" s="506"/>
      <c r="N443" s="514"/>
      <c r="O443" s="497"/>
      <c r="P443" s="499"/>
    </row>
    <row r="444" spans="1:16" ht="15" customHeight="1">
      <c r="A444" s="484"/>
      <c r="B444" s="506"/>
      <c r="C444" s="506"/>
      <c r="D444" s="506"/>
      <c r="E444" s="506"/>
      <c r="F444" s="506"/>
      <c r="G444" s="506"/>
      <c r="H444" s="506"/>
      <c r="I444" s="506"/>
      <c r="J444" s="506"/>
      <c r="K444" s="506"/>
      <c r="L444" s="506"/>
      <c r="M444" s="506"/>
      <c r="N444" s="514"/>
      <c r="O444" s="497"/>
      <c r="P444" s="499"/>
    </row>
    <row r="445" spans="1:16" ht="15" customHeight="1">
      <c r="A445" s="484"/>
      <c r="B445" s="506"/>
      <c r="C445" s="506"/>
      <c r="D445" s="506"/>
      <c r="E445" s="506"/>
      <c r="F445" s="506"/>
      <c r="G445" s="506"/>
      <c r="H445" s="506"/>
      <c r="I445" s="506"/>
      <c r="J445" s="506"/>
      <c r="K445" s="506"/>
      <c r="L445" s="506"/>
      <c r="M445" s="506"/>
      <c r="N445" s="514"/>
      <c r="O445" s="497"/>
      <c r="P445" s="499"/>
    </row>
    <row r="446" spans="1:16" ht="15" customHeight="1">
      <c r="A446" s="484"/>
      <c r="B446" s="506"/>
      <c r="C446" s="506"/>
      <c r="D446" s="506"/>
      <c r="E446" s="506"/>
      <c r="F446" s="506"/>
      <c r="G446" s="506"/>
      <c r="H446" s="506"/>
      <c r="I446" s="506"/>
      <c r="J446" s="506"/>
      <c r="K446" s="506"/>
      <c r="L446" s="506"/>
      <c r="M446" s="506"/>
      <c r="N446" s="514"/>
      <c r="O446" s="497"/>
      <c r="P446" s="499"/>
    </row>
    <row r="447" spans="1:16" ht="15" customHeight="1">
      <c r="A447" s="484"/>
      <c r="B447" s="506"/>
      <c r="C447" s="506"/>
      <c r="D447" s="506"/>
      <c r="E447" s="506"/>
      <c r="F447" s="506"/>
      <c r="G447" s="506"/>
      <c r="H447" s="506"/>
      <c r="I447" s="506"/>
      <c r="J447" s="506"/>
      <c r="K447" s="506"/>
      <c r="L447" s="506"/>
      <c r="M447" s="506"/>
      <c r="N447" s="514"/>
      <c r="O447" s="497"/>
      <c r="P447" s="499"/>
    </row>
    <row r="448" spans="1:16" ht="15" customHeight="1">
      <c r="A448" s="484"/>
      <c r="B448" s="506"/>
      <c r="C448" s="506"/>
      <c r="D448" s="506"/>
      <c r="E448" s="506"/>
      <c r="F448" s="506"/>
      <c r="G448" s="506"/>
      <c r="H448" s="506"/>
      <c r="I448" s="506"/>
      <c r="J448" s="506"/>
      <c r="K448" s="506"/>
      <c r="L448" s="506"/>
      <c r="M448" s="506"/>
      <c r="N448" s="514"/>
      <c r="O448" s="497"/>
      <c r="P448" s="499"/>
    </row>
    <row r="449" spans="1:16" ht="15" customHeight="1">
      <c r="A449" s="484"/>
      <c r="B449" s="506"/>
      <c r="C449" s="506"/>
      <c r="D449" s="506"/>
      <c r="E449" s="506"/>
      <c r="F449" s="506"/>
      <c r="G449" s="506"/>
      <c r="H449" s="506"/>
      <c r="I449" s="506"/>
      <c r="J449" s="506"/>
      <c r="K449" s="506"/>
      <c r="L449" s="506"/>
      <c r="M449" s="506"/>
      <c r="N449" s="514"/>
      <c r="O449" s="497"/>
      <c r="P449" s="499"/>
    </row>
    <row r="450" spans="1:16" ht="15" customHeight="1">
      <c r="A450" s="484"/>
      <c r="B450" s="506"/>
      <c r="C450" s="506"/>
      <c r="D450" s="506"/>
      <c r="E450" s="506"/>
      <c r="F450" s="506"/>
      <c r="G450" s="506"/>
      <c r="H450" s="506"/>
      <c r="I450" s="506"/>
      <c r="J450" s="506"/>
      <c r="K450" s="506"/>
      <c r="L450" s="506"/>
      <c r="M450" s="506"/>
      <c r="N450" s="514"/>
      <c r="O450" s="497"/>
      <c r="P450" s="499"/>
    </row>
    <row r="451" spans="1:16" ht="15" customHeight="1">
      <c r="A451" s="484"/>
      <c r="B451" s="506"/>
      <c r="C451" s="506"/>
      <c r="D451" s="506"/>
      <c r="E451" s="506"/>
      <c r="F451" s="506"/>
      <c r="G451" s="506"/>
      <c r="H451" s="506"/>
      <c r="I451" s="506"/>
      <c r="J451" s="506"/>
      <c r="K451" s="506"/>
      <c r="L451" s="506"/>
      <c r="M451" s="506"/>
      <c r="N451" s="514"/>
      <c r="O451" s="497"/>
      <c r="P451" s="499"/>
    </row>
    <row r="452" spans="1:16" ht="15" customHeight="1">
      <c r="A452" s="484"/>
      <c r="B452" s="506"/>
      <c r="C452" s="506"/>
      <c r="D452" s="506"/>
      <c r="E452" s="506"/>
      <c r="F452" s="506"/>
      <c r="G452" s="506"/>
      <c r="H452" s="506"/>
      <c r="I452" s="506"/>
      <c r="J452" s="506"/>
      <c r="K452" s="506"/>
      <c r="L452" s="506"/>
      <c r="M452" s="506"/>
      <c r="N452" s="514"/>
      <c r="O452" s="497"/>
      <c r="P452" s="499"/>
    </row>
    <row r="453" spans="1:16" ht="15" customHeight="1">
      <c r="A453" s="484"/>
      <c r="B453" s="506"/>
      <c r="C453" s="506"/>
      <c r="D453" s="506"/>
      <c r="E453" s="506"/>
      <c r="F453" s="506"/>
      <c r="G453" s="506"/>
      <c r="H453" s="506"/>
      <c r="I453" s="506"/>
      <c r="J453" s="506"/>
      <c r="K453" s="506"/>
      <c r="L453" s="506"/>
      <c r="M453" s="506"/>
      <c r="N453" s="514"/>
      <c r="O453" s="497"/>
      <c r="P453" s="499"/>
    </row>
    <row r="454" spans="1:16" ht="15" customHeight="1">
      <c r="A454" s="484"/>
      <c r="B454" s="506"/>
      <c r="C454" s="506"/>
      <c r="D454" s="506"/>
      <c r="E454" s="506"/>
      <c r="F454" s="506"/>
      <c r="G454" s="506"/>
      <c r="H454" s="506"/>
      <c r="I454" s="506"/>
      <c r="J454" s="506"/>
      <c r="K454" s="506"/>
      <c r="L454" s="506"/>
      <c r="M454" s="506"/>
      <c r="N454" s="514"/>
      <c r="O454" s="497"/>
      <c r="P454" s="499"/>
    </row>
    <row r="455" spans="1:16" ht="15" customHeight="1">
      <c r="A455" s="484"/>
      <c r="B455" s="506"/>
      <c r="C455" s="506"/>
      <c r="D455" s="506"/>
      <c r="E455" s="506"/>
      <c r="F455" s="506"/>
      <c r="G455" s="506"/>
      <c r="H455" s="506"/>
      <c r="I455" s="506"/>
      <c r="J455" s="506"/>
      <c r="K455" s="506"/>
      <c r="L455" s="506"/>
      <c r="M455" s="506"/>
      <c r="N455" s="514"/>
      <c r="O455" s="497"/>
      <c r="P455" s="499"/>
    </row>
    <row r="456" spans="1:16" ht="15" customHeight="1">
      <c r="A456" s="484"/>
      <c r="B456" s="506"/>
      <c r="C456" s="506"/>
      <c r="D456" s="506"/>
      <c r="E456" s="506"/>
      <c r="F456" s="506"/>
      <c r="G456" s="506"/>
      <c r="H456" s="506"/>
      <c r="I456" s="506"/>
      <c r="J456" s="506"/>
      <c r="K456" s="506"/>
      <c r="L456" s="506"/>
      <c r="M456" s="506"/>
      <c r="N456" s="514"/>
      <c r="O456" s="497"/>
      <c r="P456" s="499"/>
    </row>
    <row r="457" spans="1:16" ht="15" customHeight="1">
      <c r="A457" s="484"/>
      <c r="B457" s="506"/>
      <c r="C457" s="506"/>
      <c r="D457" s="506"/>
      <c r="E457" s="506"/>
      <c r="F457" s="506"/>
      <c r="G457" s="506"/>
      <c r="H457" s="506"/>
      <c r="I457" s="506"/>
      <c r="J457" s="506"/>
      <c r="K457" s="506"/>
      <c r="L457" s="506"/>
      <c r="M457" s="506"/>
      <c r="N457" s="514"/>
      <c r="O457" s="497"/>
      <c r="P457" s="499"/>
    </row>
    <row r="458" spans="1:16" ht="15" customHeight="1">
      <c r="A458" s="484"/>
      <c r="B458" s="506"/>
      <c r="C458" s="506"/>
      <c r="D458" s="506"/>
      <c r="E458" s="506"/>
      <c r="F458" s="506"/>
      <c r="G458" s="506"/>
      <c r="H458" s="506"/>
      <c r="I458" s="506"/>
      <c r="J458" s="506"/>
      <c r="K458" s="506"/>
      <c r="L458" s="506"/>
      <c r="M458" s="506"/>
      <c r="N458" s="514"/>
      <c r="O458" s="497"/>
      <c r="P458" s="499"/>
    </row>
    <row r="459" spans="1:16" ht="15" customHeight="1">
      <c r="A459" s="484"/>
      <c r="B459" s="506"/>
      <c r="C459" s="506"/>
      <c r="D459" s="506"/>
      <c r="E459" s="506"/>
      <c r="F459" s="506"/>
      <c r="G459" s="506"/>
      <c r="H459" s="506"/>
      <c r="I459" s="506"/>
      <c r="J459" s="506"/>
      <c r="K459" s="506"/>
      <c r="L459" s="506"/>
      <c r="M459" s="506"/>
      <c r="N459" s="514"/>
      <c r="O459" s="497"/>
      <c r="P459" s="499"/>
    </row>
    <row r="460" spans="1:16" ht="15" customHeight="1">
      <c r="A460" s="484"/>
      <c r="B460" s="506"/>
      <c r="C460" s="506"/>
      <c r="D460" s="506"/>
      <c r="E460" s="506"/>
      <c r="F460" s="506"/>
      <c r="G460" s="506"/>
      <c r="H460" s="506"/>
      <c r="I460" s="506"/>
      <c r="J460" s="506"/>
      <c r="K460" s="506"/>
      <c r="L460" s="506"/>
      <c r="M460" s="506"/>
      <c r="N460" s="514"/>
      <c r="O460" s="497"/>
      <c r="P460" s="499"/>
    </row>
    <row r="461" spans="1:16" ht="15" customHeight="1">
      <c r="A461" s="484"/>
      <c r="B461" s="506"/>
      <c r="C461" s="506"/>
      <c r="D461" s="506"/>
      <c r="E461" s="506"/>
      <c r="F461" s="506"/>
      <c r="G461" s="506"/>
      <c r="H461" s="506"/>
      <c r="I461" s="506"/>
      <c r="J461" s="506"/>
      <c r="K461" s="506"/>
      <c r="L461" s="506"/>
      <c r="M461" s="506"/>
      <c r="N461" s="514"/>
      <c r="O461" s="497"/>
      <c r="P461" s="499"/>
    </row>
    <row r="462" spans="1:16" ht="15" customHeight="1">
      <c r="A462" s="484"/>
      <c r="B462" s="506"/>
      <c r="C462" s="506"/>
      <c r="D462" s="506"/>
      <c r="E462" s="506"/>
      <c r="F462" s="506"/>
      <c r="G462" s="506"/>
      <c r="H462" s="506"/>
      <c r="I462" s="506"/>
      <c r="J462" s="506"/>
      <c r="K462" s="506"/>
      <c r="L462" s="506"/>
      <c r="M462" s="506"/>
      <c r="N462" s="514"/>
      <c r="O462" s="497"/>
      <c r="P462" s="499"/>
    </row>
    <row r="463" spans="1:16" ht="15" customHeight="1">
      <c r="A463" s="484"/>
      <c r="B463" s="506"/>
      <c r="C463" s="506"/>
      <c r="D463" s="506"/>
      <c r="E463" s="506"/>
      <c r="F463" s="506"/>
      <c r="G463" s="506"/>
      <c r="H463" s="506"/>
      <c r="I463" s="506"/>
      <c r="J463" s="506"/>
      <c r="K463" s="506"/>
      <c r="L463" s="506"/>
      <c r="M463" s="506"/>
      <c r="N463" s="514"/>
      <c r="O463" s="497"/>
      <c r="P463" s="499"/>
    </row>
    <row r="464" spans="1:16" ht="15" customHeight="1">
      <c r="A464" s="484"/>
      <c r="B464" s="506"/>
      <c r="C464" s="506"/>
      <c r="D464" s="506"/>
      <c r="E464" s="506"/>
      <c r="F464" s="506"/>
      <c r="G464" s="506"/>
      <c r="H464" s="506"/>
      <c r="I464" s="506"/>
      <c r="J464" s="506"/>
      <c r="K464" s="506"/>
      <c r="L464" s="506"/>
      <c r="M464" s="506"/>
      <c r="N464" s="515"/>
      <c r="O464" s="497"/>
      <c r="P464" s="499"/>
    </row>
    <row r="465" spans="1:16" ht="15" customHeight="1">
      <c r="A465" s="484">
        <f t="shared" ref="A465:A511" si="18">+A442+1</f>
        <v>21</v>
      </c>
      <c r="B465" s="506"/>
      <c r="C465" s="506"/>
      <c r="D465" s="506"/>
      <c r="E465" s="506"/>
      <c r="F465" s="506"/>
      <c r="G465" s="506"/>
      <c r="H465" s="506"/>
      <c r="I465" s="506"/>
      <c r="J465" s="506"/>
      <c r="K465" s="506"/>
      <c r="L465" s="506"/>
      <c r="M465" s="506"/>
      <c r="N465" s="513" t="s">
        <v>103</v>
      </c>
      <c r="O465" s="497"/>
      <c r="P465" s="498"/>
    </row>
    <row r="466" spans="1:16" ht="15" customHeight="1">
      <c r="A466" s="484"/>
      <c r="B466" s="506"/>
      <c r="C466" s="506"/>
      <c r="D466" s="506"/>
      <c r="E466" s="506"/>
      <c r="F466" s="506"/>
      <c r="G466" s="506"/>
      <c r="H466" s="506"/>
      <c r="I466" s="506"/>
      <c r="J466" s="506"/>
      <c r="K466" s="506"/>
      <c r="L466" s="506"/>
      <c r="M466" s="506"/>
      <c r="N466" s="514"/>
      <c r="O466" s="497"/>
      <c r="P466" s="499"/>
    </row>
    <row r="467" spans="1:16" ht="15" customHeight="1">
      <c r="A467" s="484"/>
      <c r="B467" s="506"/>
      <c r="C467" s="506"/>
      <c r="D467" s="506"/>
      <c r="E467" s="506"/>
      <c r="F467" s="506"/>
      <c r="G467" s="506"/>
      <c r="H467" s="506"/>
      <c r="I467" s="506"/>
      <c r="J467" s="506"/>
      <c r="K467" s="506"/>
      <c r="L467" s="506"/>
      <c r="M467" s="506"/>
      <c r="N467" s="514"/>
      <c r="O467" s="497"/>
      <c r="P467" s="499"/>
    </row>
    <row r="468" spans="1:16" ht="15" customHeight="1">
      <c r="A468" s="484"/>
      <c r="B468" s="506"/>
      <c r="C468" s="506"/>
      <c r="D468" s="506"/>
      <c r="E468" s="506"/>
      <c r="F468" s="506"/>
      <c r="G468" s="506"/>
      <c r="H468" s="506"/>
      <c r="I468" s="506"/>
      <c r="J468" s="506"/>
      <c r="K468" s="506"/>
      <c r="L468" s="506"/>
      <c r="M468" s="506"/>
      <c r="N468" s="514"/>
      <c r="O468" s="497"/>
      <c r="P468" s="499"/>
    </row>
    <row r="469" spans="1:16" ht="15" customHeight="1">
      <c r="A469" s="484"/>
      <c r="B469" s="506"/>
      <c r="C469" s="506"/>
      <c r="D469" s="506"/>
      <c r="E469" s="506"/>
      <c r="F469" s="506"/>
      <c r="G469" s="506"/>
      <c r="H469" s="506"/>
      <c r="I469" s="506"/>
      <c r="J469" s="506"/>
      <c r="K469" s="506"/>
      <c r="L469" s="506"/>
      <c r="M469" s="506"/>
      <c r="N469" s="514"/>
      <c r="O469" s="497"/>
      <c r="P469" s="499"/>
    </row>
    <row r="470" spans="1:16" ht="15" customHeight="1">
      <c r="A470" s="484"/>
      <c r="B470" s="506"/>
      <c r="C470" s="506"/>
      <c r="D470" s="506"/>
      <c r="E470" s="506"/>
      <c r="F470" s="506"/>
      <c r="G470" s="506"/>
      <c r="H470" s="506"/>
      <c r="I470" s="506"/>
      <c r="J470" s="506"/>
      <c r="K470" s="506"/>
      <c r="L470" s="506"/>
      <c r="M470" s="506"/>
      <c r="N470" s="514"/>
      <c r="O470" s="497"/>
      <c r="P470" s="499"/>
    </row>
    <row r="471" spans="1:16" ht="15" customHeight="1">
      <c r="A471" s="484"/>
      <c r="B471" s="506"/>
      <c r="C471" s="506"/>
      <c r="D471" s="506"/>
      <c r="E471" s="506"/>
      <c r="F471" s="506"/>
      <c r="G471" s="506"/>
      <c r="H471" s="506"/>
      <c r="I471" s="506"/>
      <c r="J471" s="506"/>
      <c r="K471" s="506"/>
      <c r="L471" s="506"/>
      <c r="M471" s="506"/>
      <c r="N471" s="514"/>
      <c r="O471" s="497"/>
      <c r="P471" s="499"/>
    </row>
    <row r="472" spans="1:16" ht="15" customHeight="1">
      <c r="A472" s="484"/>
      <c r="B472" s="506"/>
      <c r="C472" s="506"/>
      <c r="D472" s="506"/>
      <c r="E472" s="506"/>
      <c r="F472" s="506"/>
      <c r="G472" s="506"/>
      <c r="H472" s="506"/>
      <c r="I472" s="506"/>
      <c r="J472" s="506"/>
      <c r="K472" s="506"/>
      <c r="L472" s="506"/>
      <c r="M472" s="506"/>
      <c r="N472" s="514"/>
      <c r="O472" s="497"/>
      <c r="P472" s="499"/>
    </row>
    <row r="473" spans="1:16" ht="15" customHeight="1">
      <c r="A473" s="484"/>
      <c r="B473" s="506"/>
      <c r="C473" s="506"/>
      <c r="D473" s="506"/>
      <c r="E473" s="506"/>
      <c r="F473" s="506"/>
      <c r="G473" s="506"/>
      <c r="H473" s="506"/>
      <c r="I473" s="506"/>
      <c r="J473" s="506"/>
      <c r="K473" s="506"/>
      <c r="L473" s="506"/>
      <c r="M473" s="506"/>
      <c r="N473" s="514"/>
      <c r="O473" s="497"/>
      <c r="P473" s="499"/>
    </row>
    <row r="474" spans="1:16" ht="15" customHeight="1">
      <c r="A474" s="484"/>
      <c r="B474" s="506"/>
      <c r="C474" s="506"/>
      <c r="D474" s="506"/>
      <c r="E474" s="506"/>
      <c r="F474" s="506"/>
      <c r="G474" s="506"/>
      <c r="H474" s="506"/>
      <c r="I474" s="506"/>
      <c r="J474" s="506"/>
      <c r="K474" s="506"/>
      <c r="L474" s="506"/>
      <c r="M474" s="506"/>
      <c r="N474" s="514"/>
      <c r="O474" s="497"/>
      <c r="P474" s="499"/>
    </row>
    <row r="475" spans="1:16" ht="15" customHeight="1">
      <c r="A475" s="484"/>
      <c r="B475" s="506"/>
      <c r="C475" s="506"/>
      <c r="D475" s="506"/>
      <c r="E475" s="506"/>
      <c r="F475" s="506"/>
      <c r="G475" s="506"/>
      <c r="H475" s="506"/>
      <c r="I475" s="506"/>
      <c r="J475" s="506"/>
      <c r="K475" s="506"/>
      <c r="L475" s="506"/>
      <c r="M475" s="506"/>
      <c r="N475" s="514"/>
      <c r="O475" s="497"/>
      <c r="P475" s="499"/>
    </row>
    <row r="476" spans="1:16" ht="15" customHeight="1">
      <c r="A476" s="484"/>
      <c r="B476" s="506"/>
      <c r="C476" s="506"/>
      <c r="D476" s="506"/>
      <c r="E476" s="506"/>
      <c r="F476" s="506"/>
      <c r="G476" s="506"/>
      <c r="H476" s="506"/>
      <c r="I476" s="506"/>
      <c r="J476" s="506"/>
      <c r="K476" s="506"/>
      <c r="L476" s="506"/>
      <c r="M476" s="506"/>
      <c r="N476" s="514"/>
      <c r="O476" s="497"/>
      <c r="P476" s="499"/>
    </row>
    <row r="477" spans="1:16" ht="15" customHeight="1">
      <c r="A477" s="484"/>
      <c r="B477" s="506"/>
      <c r="C477" s="506"/>
      <c r="D477" s="506"/>
      <c r="E477" s="506"/>
      <c r="F477" s="506"/>
      <c r="G477" s="506"/>
      <c r="H477" s="506"/>
      <c r="I477" s="506"/>
      <c r="J477" s="506"/>
      <c r="K477" s="506"/>
      <c r="L477" s="506"/>
      <c r="M477" s="506"/>
      <c r="N477" s="514"/>
      <c r="O477" s="497"/>
      <c r="P477" s="499"/>
    </row>
    <row r="478" spans="1:16" ht="15" customHeight="1">
      <c r="A478" s="484"/>
      <c r="B478" s="506"/>
      <c r="C478" s="506"/>
      <c r="D478" s="506"/>
      <c r="E478" s="506"/>
      <c r="F478" s="506"/>
      <c r="G478" s="506"/>
      <c r="H478" s="506"/>
      <c r="I478" s="506"/>
      <c r="J478" s="506"/>
      <c r="K478" s="506"/>
      <c r="L478" s="506"/>
      <c r="M478" s="506"/>
      <c r="N478" s="514"/>
      <c r="O478" s="497"/>
      <c r="P478" s="499"/>
    </row>
    <row r="479" spans="1:16" ht="15" customHeight="1">
      <c r="A479" s="484"/>
      <c r="B479" s="506"/>
      <c r="C479" s="506"/>
      <c r="D479" s="506"/>
      <c r="E479" s="506"/>
      <c r="F479" s="506"/>
      <c r="G479" s="506"/>
      <c r="H479" s="506"/>
      <c r="I479" s="506"/>
      <c r="J479" s="506"/>
      <c r="K479" s="506"/>
      <c r="L479" s="506"/>
      <c r="M479" s="506"/>
      <c r="N479" s="514"/>
      <c r="O479" s="497"/>
      <c r="P479" s="499"/>
    </row>
    <row r="480" spans="1:16" ht="15" customHeight="1">
      <c r="A480" s="484"/>
      <c r="B480" s="506"/>
      <c r="C480" s="506"/>
      <c r="D480" s="506"/>
      <c r="E480" s="506"/>
      <c r="F480" s="506"/>
      <c r="G480" s="506"/>
      <c r="H480" s="506"/>
      <c r="I480" s="506"/>
      <c r="J480" s="506"/>
      <c r="K480" s="506"/>
      <c r="L480" s="506"/>
      <c r="M480" s="506"/>
      <c r="N480" s="514"/>
      <c r="O480" s="497"/>
      <c r="P480" s="499"/>
    </row>
    <row r="481" spans="1:16" ht="15" customHeight="1">
      <c r="A481" s="484"/>
      <c r="B481" s="506"/>
      <c r="C481" s="506"/>
      <c r="D481" s="506"/>
      <c r="E481" s="506"/>
      <c r="F481" s="506"/>
      <c r="G481" s="506"/>
      <c r="H481" s="506"/>
      <c r="I481" s="506"/>
      <c r="J481" s="506"/>
      <c r="K481" s="506"/>
      <c r="L481" s="506"/>
      <c r="M481" s="506"/>
      <c r="N481" s="514"/>
      <c r="O481" s="497"/>
      <c r="P481" s="499"/>
    </row>
    <row r="482" spans="1:16" ht="15" customHeight="1">
      <c r="A482" s="484"/>
      <c r="B482" s="506"/>
      <c r="C482" s="506"/>
      <c r="D482" s="506"/>
      <c r="E482" s="506"/>
      <c r="F482" s="506"/>
      <c r="G482" s="506"/>
      <c r="H482" s="506"/>
      <c r="I482" s="506"/>
      <c r="J482" s="506"/>
      <c r="K482" s="506"/>
      <c r="L482" s="506"/>
      <c r="M482" s="506"/>
      <c r="N482" s="514"/>
      <c r="O482" s="497"/>
      <c r="P482" s="499"/>
    </row>
    <row r="483" spans="1:16" ht="15" customHeight="1">
      <c r="A483" s="484"/>
      <c r="B483" s="506"/>
      <c r="C483" s="506"/>
      <c r="D483" s="506"/>
      <c r="E483" s="506"/>
      <c r="F483" s="506"/>
      <c r="G483" s="506"/>
      <c r="H483" s="506"/>
      <c r="I483" s="506"/>
      <c r="J483" s="506"/>
      <c r="K483" s="506"/>
      <c r="L483" s="506"/>
      <c r="M483" s="506"/>
      <c r="N483" s="514"/>
      <c r="O483" s="497"/>
      <c r="P483" s="499"/>
    </row>
    <row r="484" spans="1:16" ht="15" customHeight="1">
      <c r="A484" s="484"/>
      <c r="B484" s="506"/>
      <c r="C484" s="506"/>
      <c r="D484" s="506"/>
      <c r="E484" s="506"/>
      <c r="F484" s="506"/>
      <c r="G484" s="506"/>
      <c r="H484" s="506"/>
      <c r="I484" s="506"/>
      <c r="J484" s="506"/>
      <c r="K484" s="506"/>
      <c r="L484" s="506"/>
      <c r="M484" s="506"/>
      <c r="N484" s="514"/>
      <c r="O484" s="497"/>
      <c r="P484" s="499"/>
    </row>
    <row r="485" spans="1:16" ht="15" customHeight="1">
      <c r="A485" s="484"/>
      <c r="B485" s="506"/>
      <c r="C485" s="506"/>
      <c r="D485" s="506"/>
      <c r="E485" s="506"/>
      <c r="F485" s="506"/>
      <c r="G485" s="506"/>
      <c r="H485" s="506"/>
      <c r="I485" s="506"/>
      <c r="J485" s="506"/>
      <c r="K485" s="506"/>
      <c r="L485" s="506"/>
      <c r="M485" s="506"/>
      <c r="N485" s="514"/>
      <c r="O485" s="497"/>
      <c r="P485" s="499"/>
    </row>
    <row r="486" spans="1:16" ht="15" customHeight="1">
      <c r="A486" s="484"/>
      <c r="B486" s="506"/>
      <c r="C486" s="506"/>
      <c r="D486" s="506"/>
      <c r="E486" s="506"/>
      <c r="F486" s="506"/>
      <c r="G486" s="506"/>
      <c r="H486" s="506"/>
      <c r="I486" s="506"/>
      <c r="J486" s="506"/>
      <c r="K486" s="506"/>
      <c r="L486" s="506"/>
      <c r="M486" s="506"/>
      <c r="N486" s="514"/>
      <c r="O486" s="497"/>
      <c r="P486" s="499"/>
    </row>
    <row r="487" spans="1:16" ht="15" customHeight="1">
      <c r="A487" s="484"/>
      <c r="B487" s="506"/>
      <c r="C487" s="506"/>
      <c r="D487" s="506"/>
      <c r="E487" s="506"/>
      <c r="F487" s="506"/>
      <c r="G487" s="506"/>
      <c r="H487" s="506"/>
      <c r="I487" s="506"/>
      <c r="J487" s="506"/>
      <c r="K487" s="506"/>
      <c r="L487" s="506"/>
      <c r="M487" s="506"/>
      <c r="N487" s="515"/>
      <c r="O487" s="497"/>
      <c r="P487" s="500"/>
    </row>
    <row r="488" spans="1:16" ht="15" customHeight="1">
      <c r="A488" s="484">
        <f t="shared" si="18"/>
        <v>22</v>
      </c>
      <c r="B488" s="501" t="e" vm="4">
        <v>#VALUE!</v>
      </c>
      <c r="C488" s="501"/>
      <c r="D488" s="501"/>
      <c r="E488" s="501"/>
      <c r="F488" s="501"/>
      <c r="G488" s="501"/>
      <c r="H488" s="501"/>
      <c r="I488" s="501"/>
      <c r="J488" s="501"/>
      <c r="K488" s="501"/>
      <c r="L488" s="501"/>
      <c r="M488" s="501"/>
      <c r="N488" s="513" t="s">
        <v>103</v>
      </c>
      <c r="O488" s="497"/>
      <c r="P488" s="498"/>
    </row>
    <row r="489" spans="1:16" ht="15" customHeight="1">
      <c r="A489" s="484"/>
      <c r="B489" s="501"/>
      <c r="C489" s="501"/>
      <c r="D489" s="501"/>
      <c r="E489" s="501"/>
      <c r="F489" s="501"/>
      <c r="G489" s="501"/>
      <c r="H489" s="501"/>
      <c r="I489" s="501"/>
      <c r="J489" s="501"/>
      <c r="K489" s="501"/>
      <c r="L489" s="501"/>
      <c r="M489" s="501"/>
      <c r="N489" s="514"/>
      <c r="O489" s="497"/>
      <c r="P489" s="499"/>
    </row>
    <row r="490" spans="1:16" ht="15" customHeight="1">
      <c r="A490" s="484"/>
      <c r="B490" s="501"/>
      <c r="C490" s="501"/>
      <c r="D490" s="501"/>
      <c r="E490" s="501"/>
      <c r="F490" s="501"/>
      <c r="G490" s="501"/>
      <c r="H490" s="501"/>
      <c r="I490" s="501"/>
      <c r="J490" s="501"/>
      <c r="K490" s="501"/>
      <c r="L490" s="501"/>
      <c r="M490" s="501"/>
      <c r="N490" s="514"/>
      <c r="O490" s="497"/>
      <c r="P490" s="499"/>
    </row>
    <row r="491" spans="1:16" ht="15" customHeight="1">
      <c r="A491" s="484"/>
      <c r="B491" s="501"/>
      <c r="C491" s="501"/>
      <c r="D491" s="501"/>
      <c r="E491" s="501"/>
      <c r="F491" s="501"/>
      <c r="G491" s="501"/>
      <c r="H491" s="501"/>
      <c r="I491" s="501"/>
      <c r="J491" s="501"/>
      <c r="K491" s="501"/>
      <c r="L491" s="501"/>
      <c r="M491" s="501"/>
      <c r="N491" s="514"/>
      <c r="O491" s="497"/>
      <c r="P491" s="499"/>
    </row>
    <row r="492" spans="1:16" ht="15" customHeight="1">
      <c r="A492" s="484"/>
      <c r="B492" s="501"/>
      <c r="C492" s="501"/>
      <c r="D492" s="501"/>
      <c r="E492" s="501"/>
      <c r="F492" s="501"/>
      <c r="G492" s="501"/>
      <c r="H492" s="501"/>
      <c r="I492" s="501"/>
      <c r="J492" s="501"/>
      <c r="K492" s="501"/>
      <c r="L492" s="501"/>
      <c r="M492" s="501"/>
      <c r="N492" s="514"/>
      <c r="O492" s="497"/>
      <c r="P492" s="499"/>
    </row>
    <row r="493" spans="1:16" ht="15" customHeight="1">
      <c r="A493" s="484"/>
      <c r="B493" s="501"/>
      <c r="C493" s="501"/>
      <c r="D493" s="501"/>
      <c r="E493" s="501"/>
      <c r="F493" s="501"/>
      <c r="G493" s="501"/>
      <c r="H493" s="501"/>
      <c r="I493" s="501"/>
      <c r="J493" s="501"/>
      <c r="K493" s="501"/>
      <c r="L493" s="501"/>
      <c r="M493" s="501"/>
      <c r="N493" s="514"/>
      <c r="O493" s="497"/>
      <c r="P493" s="499"/>
    </row>
    <row r="494" spans="1:16" ht="15" customHeight="1">
      <c r="A494" s="484"/>
      <c r="B494" s="501"/>
      <c r="C494" s="501"/>
      <c r="D494" s="501"/>
      <c r="E494" s="501"/>
      <c r="F494" s="501"/>
      <c r="G494" s="501"/>
      <c r="H494" s="501"/>
      <c r="I494" s="501"/>
      <c r="J494" s="501"/>
      <c r="K494" s="501"/>
      <c r="L494" s="501"/>
      <c r="M494" s="501"/>
      <c r="N494" s="514"/>
      <c r="O494" s="497"/>
      <c r="P494" s="499"/>
    </row>
    <row r="495" spans="1:16" ht="15" customHeight="1">
      <c r="A495" s="484"/>
      <c r="B495" s="501"/>
      <c r="C495" s="501"/>
      <c r="D495" s="501"/>
      <c r="E495" s="501"/>
      <c r="F495" s="501"/>
      <c r="G495" s="501"/>
      <c r="H495" s="501"/>
      <c r="I495" s="501"/>
      <c r="J495" s="501"/>
      <c r="K495" s="501"/>
      <c r="L495" s="501"/>
      <c r="M495" s="501"/>
      <c r="N495" s="514"/>
      <c r="O495" s="497"/>
      <c r="P495" s="499"/>
    </row>
    <row r="496" spans="1:16" ht="15" customHeight="1">
      <c r="A496" s="484"/>
      <c r="B496" s="501"/>
      <c r="C496" s="501"/>
      <c r="D496" s="501"/>
      <c r="E496" s="501"/>
      <c r="F496" s="501"/>
      <c r="G496" s="501"/>
      <c r="H496" s="501"/>
      <c r="I496" s="501"/>
      <c r="J496" s="501"/>
      <c r="K496" s="501"/>
      <c r="L496" s="501"/>
      <c r="M496" s="501"/>
      <c r="N496" s="514"/>
      <c r="O496" s="497"/>
      <c r="P496" s="499"/>
    </row>
    <row r="497" spans="1:16" ht="15" customHeight="1">
      <c r="A497" s="484"/>
      <c r="B497" s="501"/>
      <c r="C497" s="501"/>
      <c r="D497" s="501"/>
      <c r="E497" s="501"/>
      <c r="F497" s="501"/>
      <c r="G497" s="501"/>
      <c r="H497" s="501"/>
      <c r="I497" s="501"/>
      <c r="J497" s="501"/>
      <c r="K497" s="501"/>
      <c r="L497" s="501"/>
      <c r="M497" s="501"/>
      <c r="N497" s="514"/>
      <c r="O497" s="497"/>
      <c r="P497" s="499"/>
    </row>
    <row r="498" spans="1:16" ht="15" customHeight="1">
      <c r="A498" s="484"/>
      <c r="B498" s="501"/>
      <c r="C498" s="501"/>
      <c r="D498" s="501"/>
      <c r="E498" s="501"/>
      <c r="F498" s="501"/>
      <c r="G498" s="501"/>
      <c r="H498" s="501"/>
      <c r="I498" s="501"/>
      <c r="J498" s="501"/>
      <c r="K498" s="501"/>
      <c r="L498" s="501"/>
      <c r="M498" s="501"/>
      <c r="N498" s="514"/>
      <c r="O498" s="497"/>
      <c r="P498" s="499"/>
    </row>
    <row r="499" spans="1:16" ht="15" customHeight="1">
      <c r="A499" s="484"/>
      <c r="B499" s="501"/>
      <c r="C499" s="501"/>
      <c r="D499" s="501"/>
      <c r="E499" s="501"/>
      <c r="F499" s="501"/>
      <c r="G499" s="501"/>
      <c r="H499" s="501"/>
      <c r="I499" s="501"/>
      <c r="J499" s="501"/>
      <c r="K499" s="501"/>
      <c r="L499" s="501"/>
      <c r="M499" s="501"/>
      <c r="N499" s="514"/>
      <c r="O499" s="497"/>
      <c r="P499" s="499"/>
    </row>
    <row r="500" spans="1:16" ht="15" customHeight="1">
      <c r="A500" s="484"/>
      <c r="B500" s="501"/>
      <c r="C500" s="501"/>
      <c r="D500" s="501"/>
      <c r="E500" s="501"/>
      <c r="F500" s="501"/>
      <c r="G500" s="501"/>
      <c r="H500" s="501"/>
      <c r="I500" s="501"/>
      <c r="J500" s="501"/>
      <c r="K500" s="501"/>
      <c r="L500" s="501"/>
      <c r="M500" s="501"/>
      <c r="N500" s="514"/>
      <c r="O500" s="497"/>
      <c r="P500" s="499"/>
    </row>
    <row r="501" spans="1:16" ht="15" customHeight="1">
      <c r="A501" s="484"/>
      <c r="B501" s="501"/>
      <c r="C501" s="501"/>
      <c r="D501" s="501"/>
      <c r="E501" s="501"/>
      <c r="F501" s="501"/>
      <c r="G501" s="501"/>
      <c r="H501" s="501"/>
      <c r="I501" s="501"/>
      <c r="J501" s="501"/>
      <c r="K501" s="501"/>
      <c r="L501" s="501"/>
      <c r="M501" s="501"/>
      <c r="N501" s="514"/>
      <c r="O501" s="497"/>
      <c r="P501" s="499"/>
    </row>
    <row r="502" spans="1:16" ht="15" customHeight="1">
      <c r="A502" s="484"/>
      <c r="B502" s="501"/>
      <c r="C502" s="501"/>
      <c r="D502" s="501"/>
      <c r="E502" s="501"/>
      <c r="F502" s="501"/>
      <c r="G502" s="501"/>
      <c r="H502" s="501"/>
      <c r="I502" s="501"/>
      <c r="J502" s="501"/>
      <c r="K502" s="501"/>
      <c r="L502" s="501"/>
      <c r="M502" s="501"/>
      <c r="N502" s="514"/>
      <c r="O502" s="497"/>
      <c r="P502" s="499"/>
    </row>
    <row r="503" spans="1:16" ht="15" customHeight="1">
      <c r="A503" s="484"/>
      <c r="B503" s="501"/>
      <c r="C503" s="501"/>
      <c r="D503" s="501"/>
      <c r="E503" s="501"/>
      <c r="F503" s="501"/>
      <c r="G503" s="501"/>
      <c r="H503" s="501"/>
      <c r="I503" s="501"/>
      <c r="J503" s="501"/>
      <c r="K503" s="501"/>
      <c r="L503" s="501"/>
      <c r="M503" s="501"/>
      <c r="N503" s="514"/>
      <c r="O503" s="497"/>
      <c r="P503" s="499"/>
    </row>
    <row r="504" spans="1:16" ht="15" customHeight="1">
      <c r="A504" s="484"/>
      <c r="B504" s="501"/>
      <c r="C504" s="501"/>
      <c r="D504" s="501"/>
      <c r="E504" s="501"/>
      <c r="F504" s="501"/>
      <c r="G504" s="501"/>
      <c r="H504" s="501"/>
      <c r="I504" s="501"/>
      <c r="J504" s="501"/>
      <c r="K504" s="501"/>
      <c r="L504" s="501"/>
      <c r="M504" s="501"/>
      <c r="N504" s="514"/>
      <c r="O504" s="497"/>
      <c r="P504" s="499"/>
    </row>
    <row r="505" spans="1:16" ht="15" customHeight="1">
      <c r="A505" s="484"/>
      <c r="B505" s="501"/>
      <c r="C505" s="501"/>
      <c r="D505" s="501"/>
      <c r="E505" s="501"/>
      <c r="F505" s="501"/>
      <c r="G505" s="501"/>
      <c r="H505" s="501"/>
      <c r="I505" s="501"/>
      <c r="J505" s="501"/>
      <c r="K505" s="501"/>
      <c r="L505" s="501"/>
      <c r="M505" s="501"/>
      <c r="N505" s="514"/>
      <c r="O505" s="497"/>
      <c r="P505" s="499"/>
    </row>
    <row r="506" spans="1:16" ht="15" customHeight="1">
      <c r="A506" s="484"/>
      <c r="B506" s="501"/>
      <c r="C506" s="501"/>
      <c r="D506" s="501"/>
      <c r="E506" s="501"/>
      <c r="F506" s="501"/>
      <c r="G506" s="501"/>
      <c r="H506" s="501"/>
      <c r="I506" s="501"/>
      <c r="J506" s="501"/>
      <c r="K506" s="501"/>
      <c r="L506" s="501"/>
      <c r="M506" s="501"/>
      <c r="N506" s="514"/>
      <c r="O506" s="497"/>
      <c r="P506" s="499"/>
    </row>
    <row r="507" spans="1:16" ht="15" customHeight="1">
      <c r="A507" s="484"/>
      <c r="B507" s="501"/>
      <c r="C507" s="501"/>
      <c r="D507" s="501"/>
      <c r="E507" s="501"/>
      <c r="F507" s="501"/>
      <c r="G507" s="501"/>
      <c r="H507" s="501"/>
      <c r="I507" s="501"/>
      <c r="J507" s="501"/>
      <c r="K507" s="501"/>
      <c r="L507" s="501"/>
      <c r="M507" s="501"/>
      <c r="N507" s="514"/>
      <c r="O507" s="497"/>
      <c r="P507" s="499"/>
    </row>
    <row r="508" spans="1:16" ht="15" customHeight="1">
      <c r="A508" s="484"/>
      <c r="B508" s="501"/>
      <c r="C508" s="501"/>
      <c r="D508" s="501"/>
      <c r="E508" s="501"/>
      <c r="F508" s="501"/>
      <c r="G508" s="501"/>
      <c r="H508" s="501"/>
      <c r="I508" s="501"/>
      <c r="J508" s="501"/>
      <c r="K508" s="501"/>
      <c r="L508" s="501"/>
      <c r="M508" s="501"/>
      <c r="N508" s="514"/>
      <c r="O508" s="497"/>
      <c r="P508" s="499"/>
    </row>
    <row r="509" spans="1:16" ht="15" customHeight="1">
      <c r="A509" s="484"/>
      <c r="B509" s="501"/>
      <c r="C509" s="501"/>
      <c r="D509" s="501"/>
      <c r="E509" s="501"/>
      <c r="F509" s="501"/>
      <c r="G509" s="501"/>
      <c r="H509" s="501"/>
      <c r="I509" s="501"/>
      <c r="J509" s="501"/>
      <c r="K509" s="501"/>
      <c r="L509" s="501"/>
      <c r="M509" s="501"/>
      <c r="N509" s="514"/>
      <c r="O509" s="497"/>
      <c r="P509" s="499"/>
    </row>
    <row r="510" spans="1:16" ht="15" customHeight="1">
      <c r="A510" s="484"/>
      <c r="B510" s="501"/>
      <c r="C510" s="501"/>
      <c r="D510" s="501"/>
      <c r="E510" s="501"/>
      <c r="F510" s="501"/>
      <c r="G510" s="501"/>
      <c r="H510" s="501"/>
      <c r="I510" s="501"/>
      <c r="J510" s="501"/>
      <c r="K510" s="501"/>
      <c r="L510" s="501"/>
      <c r="M510" s="501"/>
      <c r="N510" s="515"/>
      <c r="O510" s="497"/>
      <c r="P510" s="499"/>
    </row>
    <row r="511" spans="1:16" ht="15" customHeight="1">
      <c r="A511" s="484">
        <f t="shared" si="18"/>
        <v>23</v>
      </c>
      <c r="B511" s="501"/>
      <c r="C511" s="501"/>
      <c r="D511" s="501"/>
      <c r="E511" s="501"/>
      <c r="F511" s="501"/>
      <c r="G511" s="501"/>
      <c r="H511" s="501"/>
      <c r="I511" s="501"/>
      <c r="J511" s="501"/>
      <c r="K511" s="501"/>
      <c r="L511" s="501"/>
      <c r="M511" s="501"/>
      <c r="N511" s="513" t="s">
        <v>103</v>
      </c>
      <c r="O511" s="497"/>
      <c r="P511" s="521"/>
    </row>
    <row r="512" spans="1:16" ht="15" customHeight="1">
      <c r="A512" s="484"/>
      <c r="B512" s="501"/>
      <c r="C512" s="501"/>
      <c r="D512" s="501"/>
      <c r="E512" s="501"/>
      <c r="F512" s="501"/>
      <c r="G512" s="501"/>
      <c r="H512" s="501"/>
      <c r="I512" s="501"/>
      <c r="J512" s="501"/>
      <c r="K512" s="501"/>
      <c r="L512" s="501"/>
      <c r="M512" s="501"/>
      <c r="N512" s="514"/>
      <c r="O512" s="497"/>
      <c r="P512" s="521"/>
    </row>
    <row r="513" spans="1:16" ht="15" customHeight="1">
      <c r="A513" s="484"/>
      <c r="B513" s="501"/>
      <c r="C513" s="501"/>
      <c r="D513" s="501"/>
      <c r="E513" s="501"/>
      <c r="F513" s="501"/>
      <c r="G513" s="501"/>
      <c r="H513" s="501"/>
      <c r="I513" s="501"/>
      <c r="J513" s="501"/>
      <c r="K513" s="501"/>
      <c r="L513" s="501"/>
      <c r="M513" s="501"/>
      <c r="N513" s="514"/>
      <c r="O513" s="497"/>
      <c r="P513" s="521"/>
    </row>
    <row r="514" spans="1:16" ht="15" customHeight="1">
      <c r="A514" s="484"/>
      <c r="B514" s="501"/>
      <c r="C514" s="501"/>
      <c r="D514" s="501"/>
      <c r="E514" s="501"/>
      <c r="F514" s="501"/>
      <c r="G514" s="501"/>
      <c r="H514" s="501"/>
      <c r="I514" s="501"/>
      <c r="J514" s="501"/>
      <c r="K514" s="501"/>
      <c r="L514" s="501"/>
      <c r="M514" s="501"/>
      <c r="N514" s="514"/>
      <c r="O514" s="497"/>
      <c r="P514" s="521"/>
    </row>
    <row r="515" spans="1:16" ht="15" customHeight="1">
      <c r="A515" s="484"/>
      <c r="B515" s="501"/>
      <c r="C515" s="501"/>
      <c r="D515" s="501"/>
      <c r="E515" s="501"/>
      <c r="F515" s="501"/>
      <c r="G515" s="501"/>
      <c r="H515" s="501"/>
      <c r="I515" s="501"/>
      <c r="J515" s="501"/>
      <c r="K515" s="501"/>
      <c r="L515" s="501"/>
      <c r="M515" s="501"/>
      <c r="N515" s="514"/>
      <c r="O515" s="497"/>
      <c r="P515" s="521"/>
    </row>
    <row r="516" spans="1:16" ht="15" customHeight="1">
      <c r="A516" s="484"/>
      <c r="B516" s="501"/>
      <c r="C516" s="501"/>
      <c r="D516" s="501"/>
      <c r="E516" s="501"/>
      <c r="F516" s="501"/>
      <c r="G516" s="501"/>
      <c r="H516" s="501"/>
      <c r="I516" s="501"/>
      <c r="J516" s="501"/>
      <c r="K516" s="501"/>
      <c r="L516" s="501"/>
      <c r="M516" s="501"/>
      <c r="N516" s="514"/>
      <c r="O516" s="497"/>
      <c r="P516" s="521"/>
    </row>
    <row r="517" spans="1:16" ht="15" customHeight="1">
      <c r="A517" s="484"/>
      <c r="B517" s="501"/>
      <c r="C517" s="501"/>
      <c r="D517" s="501"/>
      <c r="E517" s="501"/>
      <c r="F517" s="501"/>
      <c r="G517" s="501"/>
      <c r="H517" s="501"/>
      <c r="I517" s="501"/>
      <c r="J517" s="501"/>
      <c r="K517" s="501"/>
      <c r="L517" s="501"/>
      <c r="M517" s="501"/>
      <c r="N517" s="514"/>
      <c r="O517" s="497"/>
      <c r="P517" s="521"/>
    </row>
    <row r="518" spans="1:16" ht="15" customHeight="1">
      <c r="A518" s="484"/>
      <c r="B518" s="501"/>
      <c r="C518" s="501"/>
      <c r="D518" s="501"/>
      <c r="E518" s="501"/>
      <c r="F518" s="501"/>
      <c r="G518" s="501"/>
      <c r="H518" s="501"/>
      <c r="I518" s="501"/>
      <c r="J518" s="501"/>
      <c r="K518" s="501"/>
      <c r="L518" s="501"/>
      <c r="M518" s="501"/>
      <c r="N518" s="514"/>
      <c r="O518" s="497"/>
      <c r="P518" s="521"/>
    </row>
    <row r="519" spans="1:16" ht="15" customHeight="1">
      <c r="A519" s="484"/>
      <c r="B519" s="501"/>
      <c r="C519" s="501"/>
      <c r="D519" s="501"/>
      <c r="E519" s="501"/>
      <c r="F519" s="501"/>
      <c r="G519" s="501"/>
      <c r="H519" s="501"/>
      <c r="I519" s="501"/>
      <c r="J519" s="501"/>
      <c r="K519" s="501"/>
      <c r="L519" s="501"/>
      <c r="M519" s="501"/>
      <c r="N519" s="514"/>
      <c r="O519" s="497"/>
      <c r="P519" s="521"/>
    </row>
    <row r="520" spans="1:16" ht="15" customHeight="1">
      <c r="A520" s="484"/>
      <c r="B520" s="501"/>
      <c r="C520" s="501"/>
      <c r="D520" s="501"/>
      <c r="E520" s="501"/>
      <c r="F520" s="501"/>
      <c r="G520" s="501"/>
      <c r="H520" s="501"/>
      <c r="I520" s="501"/>
      <c r="J520" s="501"/>
      <c r="K520" s="501"/>
      <c r="L520" s="501"/>
      <c r="M520" s="501"/>
      <c r="N520" s="514"/>
      <c r="O520" s="497"/>
      <c r="P520" s="521"/>
    </row>
    <row r="521" spans="1:16" ht="15" customHeight="1">
      <c r="A521" s="484"/>
      <c r="B521" s="501"/>
      <c r="C521" s="501"/>
      <c r="D521" s="501"/>
      <c r="E521" s="501"/>
      <c r="F521" s="501"/>
      <c r="G521" s="501"/>
      <c r="H521" s="501"/>
      <c r="I521" s="501"/>
      <c r="J521" s="501"/>
      <c r="K521" s="501"/>
      <c r="L521" s="501"/>
      <c r="M521" s="501"/>
      <c r="N521" s="514"/>
      <c r="O521" s="497"/>
      <c r="P521" s="521"/>
    </row>
    <row r="522" spans="1:16" ht="15" customHeight="1">
      <c r="A522" s="484"/>
      <c r="B522" s="501"/>
      <c r="C522" s="501"/>
      <c r="D522" s="501"/>
      <c r="E522" s="501"/>
      <c r="F522" s="501"/>
      <c r="G522" s="501"/>
      <c r="H522" s="501"/>
      <c r="I522" s="501"/>
      <c r="J522" s="501"/>
      <c r="K522" s="501"/>
      <c r="L522" s="501"/>
      <c r="M522" s="501"/>
      <c r="N522" s="514"/>
      <c r="O522" s="497"/>
      <c r="P522" s="521"/>
    </row>
    <row r="523" spans="1:16" ht="15" customHeight="1">
      <c r="A523" s="484"/>
      <c r="B523" s="501"/>
      <c r="C523" s="501"/>
      <c r="D523" s="501"/>
      <c r="E523" s="501"/>
      <c r="F523" s="501"/>
      <c r="G523" s="501"/>
      <c r="H523" s="501"/>
      <c r="I523" s="501"/>
      <c r="J523" s="501"/>
      <c r="K523" s="501"/>
      <c r="L523" s="501"/>
      <c r="M523" s="501"/>
      <c r="N523" s="514"/>
      <c r="O523" s="497"/>
      <c r="P523" s="521"/>
    </row>
    <row r="524" spans="1:16" ht="15" customHeight="1">
      <c r="A524" s="484"/>
      <c r="B524" s="501"/>
      <c r="C524" s="501"/>
      <c r="D524" s="501"/>
      <c r="E524" s="501"/>
      <c r="F524" s="501"/>
      <c r="G524" s="501"/>
      <c r="H524" s="501"/>
      <c r="I524" s="501"/>
      <c r="J524" s="501"/>
      <c r="K524" s="501"/>
      <c r="L524" s="501"/>
      <c r="M524" s="501"/>
      <c r="N524" s="514"/>
      <c r="O524" s="497"/>
      <c r="P524" s="521"/>
    </row>
    <row r="525" spans="1:16" ht="15" customHeight="1">
      <c r="A525" s="484"/>
      <c r="B525" s="501"/>
      <c r="C525" s="501"/>
      <c r="D525" s="501"/>
      <c r="E525" s="501"/>
      <c r="F525" s="501"/>
      <c r="G525" s="501"/>
      <c r="H525" s="501"/>
      <c r="I525" s="501"/>
      <c r="J525" s="501"/>
      <c r="K525" s="501"/>
      <c r="L525" s="501"/>
      <c r="M525" s="501"/>
      <c r="N525" s="514"/>
      <c r="O525" s="497"/>
      <c r="P525" s="521"/>
    </row>
    <row r="526" spans="1:16" ht="15" customHeight="1">
      <c r="A526" s="484"/>
      <c r="B526" s="501"/>
      <c r="C526" s="501"/>
      <c r="D526" s="501"/>
      <c r="E526" s="501"/>
      <c r="F526" s="501"/>
      <c r="G526" s="501"/>
      <c r="H526" s="501"/>
      <c r="I526" s="501"/>
      <c r="J526" s="501"/>
      <c r="K526" s="501"/>
      <c r="L526" s="501"/>
      <c r="M526" s="501"/>
      <c r="N526" s="514"/>
      <c r="O526" s="497"/>
      <c r="P526" s="521"/>
    </row>
    <row r="527" spans="1:16" ht="15" customHeight="1">
      <c r="A527" s="484"/>
      <c r="B527" s="501"/>
      <c r="C527" s="501"/>
      <c r="D527" s="501"/>
      <c r="E527" s="501"/>
      <c r="F527" s="501"/>
      <c r="G527" s="501"/>
      <c r="H527" s="501"/>
      <c r="I527" s="501"/>
      <c r="J527" s="501"/>
      <c r="K527" s="501"/>
      <c r="L527" s="501"/>
      <c r="M527" s="501"/>
      <c r="N527" s="514"/>
      <c r="O527" s="497"/>
      <c r="P527" s="521"/>
    </row>
    <row r="528" spans="1:16" ht="15" customHeight="1">
      <c r="A528" s="484"/>
      <c r="B528" s="501"/>
      <c r="C528" s="501"/>
      <c r="D528" s="501"/>
      <c r="E528" s="501"/>
      <c r="F528" s="501"/>
      <c r="G528" s="501"/>
      <c r="H528" s="501"/>
      <c r="I528" s="501"/>
      <c r="J528" s="501"/>
      <c r="K528" s="501"/>
      <c r="L528" s="501"/>
      <c r="M528" s="501"/>
      <c r="N528" s="514"/>
      <c r="O528" s="497"/>
      <c r="P528" s="521"/>
    </row>
    <row r="529" spans="1:16" ht="15" customHeight="1">
      <c r="A529" s="484"/>
      <c r="B529" s="501"/>
      <c r="C529" s="501"/>
      <c r="D529" s="501"/>
      <c r="E529" s="501"/>
      <c r="F529" s="501"/>
      <c r="G529" s="501"/>
      <c r="H529" s="501"/>
      <c r="I529" s="501"/>
      <c r="J529" s="501"/>
      <c r="K529" s="501"/>
      <c r="L529" s="501"/>
      <c r="M529" s="501"/>
      <c r="N529" s="514"/>
      <c r="O529" s="497"/>
      <c r="P529" s="521"/>
    </row>
    <row r="530" spans="1:16" ht="15" customHeight="1">
      <c r="A530" s="484"/>
      <c r="B530" s="501"/>
      <c r="C530" s="501"/>
      <c r="D530" s="501"/>
      <c r="E530" s="501"/>
      <c r="F530" s="501"/>
      <c r="G530" s="501"/>
      <c r="H530" s="501"/>
      <c r="I530" s="501"/>
      <c r="J530" s="501"/>
      <c r="K530" s="501"/>
      <c r="L530" s="501"/>
      <c r="M530" s="501"/>
      <c r="N530" s="514"/>
      <c r="O530" s="497"/>
      <c r="P530" s="521"/>
    </row>
    <row r="531" spans="1:16" ht="15" customHeight="1">
      <c r="A531" s="484"/>
      <c r="B531" s="501"/>
      <c r="C531" s="501"/>
      <c r="D531" s="501"/>
      <c r="E531" s="501"/>
      <c r="F531" s="501"/>
      <c r="G531" s="501"/>
      <c r="H531" s="501"/>
      <c r="I531" s="501"/>
      <c r="J531" s="501"/>
      <c r="K531" s="501"/>
      <c r="L531" s="501"/>
      <c r="M531" s="501"/>
      <c r="N531" s="514"/>
      <c r="O531" s="497"/>
      <c r="P531" s="521"/>
    </row>
    <row r="532" spans="1:16" ht="15" customHeight="1">
      <c r="A532" s="484"/>
      <c r="B532" s="501"/>
      <c r="C532" s="501"/>
      <c r="D532" s="501"/>
      <c r="E532" s="501"/>
      <c r="F532" s="501"/>
      <c r="G532" s="501"/>
      <c r="H532" s="501"/>
      <c r="I532" s="501"/>
      <c r="J532" s="501"/>
      <c r="K532" s="501"/>
      <c r="L532" s="501"/>
      <c r="M532" s="501"/>
      <c r="N532" s="514"/>
      <c r="O532" s="497"/>
      <c r="P532" s="521"/>
    </row>
    <row r="533" spans="1:16" ht="15" customHeight="1">
      <c r="A533" s="484"/>
      <c r="B533" s="501"/>
      <c r="C533" s="501"/>
      <c r="D533" s="501"/>
      <c r="E533" s="501"/>
      <c r="F533" s="501"/>
      <c r="G533" s="501"/>
      <c r="H533" s="501"/>
      <c r="I533" s="501"/>
      <c r="J533" s="501"/>
      <c r="K533" s="501"/>
      <c r="L533" s="501"/>
      <c r="M533" s="501"/>
      <c r="N533" s="515"/>
      <c r="O533" s="520"/>
      <c r="P533" s="521"/>
    </row>
    <row r="534" spans="1:16" ht="15" customHeight="1">
      <c r="A534" s="484">
        <f t="shared" ref="A534:A580" si="19">+A511+1</f>
        <v>24</v>
      </c>
      <c r="B534" s="506"/>
      <c r="C534" s="506"/>
      <c r="D534" s="506"/>
      <c r="E534" s="506"/>
      <c r="F534" s="506"/>
      <c r="G534" s="506"/>
      <c r="H534" s="506"/>
      <c r="I534" s="506"/>
      <c r="J534" s="506"/>
      <c r="K534" s="506"/>
      <c r="L534" s="506"/>
      <c r="M534" s="506"/>
      <c r="N534" s="516" t="s">
        <v>103</v>
      </c>
      <c r="O534" s="507"/>
      <c r="P534" s="519"/>
    </row>
    <row r="535" spans="1:16" ht="15" customHeight="1">
      <c r="A535" s="484"/>
      <c r="B535" s="506"/>
      <c r="C535" s="506"/>
      <c r="D535" s="506"/>
      <c r="E535" s="506"/>
      <c r="F535" s="506"/>
      <c r="G535" s="506"/>
      <c r="H535" s="506"/>
      <c r="I535" s="506"/>
      <c r="J535" s="506"/>
      <c r="K535" s="506"/>
      <c r="L535" s="506"/>
      <c r="M535" s="506"/>
      <c r="N535" s="517"/>
      <c r="O535" s="507"/>
      <c r="P535" s="519"/>
    </row>
    <row r="536" spans="1:16" ht="15" customHeight="1">
      <c r="A536" s="484"/>
      <c r="B536" s="506"/>
      <c r="C536" s="506"/>
      <c r="D536" s="506"/>
      <c r="E536" s="506"/>
      <c r="F536" s="506"/>
      <c r="G536" s="506"/>
      <c r="H536" s="506"/>
      <c r="I536" s="506"/>
      <c r="J536" s="506"/>
      <c r="K536" s="506"/>
      <c r="L536" s="506"/>
      <c r="M536" s="506"/>
      <c r="N536" s="517"/>
      <c r="O536" s="507"/>
      <c r="P536" s="519"/>
    </row>
    <row r="537" spans="1:16" ht="15" customHeight="1">
      <c r="A537" s="484"/>
      <c r="B537" s="506"/>
      <c r="C537" s="506"/>
      <c r="D537" s="506"/>
      <c r="E537" s="506"/>
      <c r="F537" s="506"/>
      <c r="G537" s="506"/>
      <c r="H537" s="506"/>
      <c r="I537" s="506"/>
      <c r="J537" s="506"/>
      <c r="K537" s="506"/>
      <c r="L537" s="506"/>
      <c r="M537" s="506"/>
      <c r="N537" s="517"/>
      <c r="O537" s="507"/>
      <c r="P537" s="519"/>
    </row>
    <row r="538" spans="1:16" ht="15" customHeight="1">
      <c r="A538" s="484"/>
      <c r="B538" s="506"/>
      <c r="C538" s="506"/>
      <c r="D538" s="506"/>
      <c r="E538" s="506"/>
      <c r="F538" s="506"/>
      <c r="G538" s="506"/>
      <c r="H538" s="506"/>
      <c r="I538" s="506"/>
      <c r="J538" s="506"/>
      <c r="K538" s="506"/>
      <c r="L538" s="506"/>
      <c r="M538" s="506"/>
      <c r="N538" s="517"/>
      <c r="O538" s="507"/>
      <c r="P538" s="519"/>
    </row>
    <row r="539" spans="1:16" ht="15" customHeight="1">
      <c r="A539" s="484"/>
      <c r="B539" s="506"/>
      <c r="C539" s="506"/>
      <c r="D539" s="506"/>
      <c r="E539" s="506"/>
      <c r="F539" s="506"/>
      <c r="G539" s="506"/>
      <c r="H539" s="506"/>
      <c r="I539" s="506"/>
      <c r="J539" s="506"/>
      <c r="K539" s="506"/>
      <c r="L539" s="506"/>
      <c r="M539" s="506"/>
      <c r="N539" s="517"/>
      <c r="O539" s="507"/>
      <c r="P539" s="519"/>
    </row>
    <row r="540" spans="1:16" ht="15" customHeight="1">
      <c r="A540" s="484"/>
      <c r="B540" s="506"/>
      <c r="C540" s="506"/>
      <c r="D540" s="506"/>
      <c r="E540" s="506"/>
      <c r="F540" s="506"/>
      <c r="G540" s="506"/>
      <c r="H540" s="506"/>
      <c r="I540" s="506"/>
      <c r="J540" s="506"/>
      <c r="K540" s="506"/>
      <c r="L540" s="506"/>
      <c r="M540" s="506"/>
      <c r="N540" s="517"/>
      <c r="O540" s="507"/>
      <c r="P540" s="519"/>
    </row>
    <row r="541" spans="1:16" ht="15" customHeight="1">
      <c r="A541" s="484"/>
      <c r="B541" s="506"/>
      <c r="C541" s="506"/>
      <c r="D541" s="506"/>
      <c r="E541" s="506"/>
      <c r="F541" s="506"/>
      <c r="G541" s="506"/>
      <c r="H541" s="506"/>
      <c r="I541" s="506"/>
      <c r="J541" s="506"/>
      <c r="K541" s="506"/>
      <c r="L541" s="506"/>
      <c r="M541" s="506"/>
      <c r="N541" s="517"/>
      <c r="O541" s="507"/>
      <c r="P541" s="519"/>
    </row>
    <row r="542" spans="1:16" ht="15" customHeight="1">
      <c r="A542" s="484"/>
      <c r="B542" s="506"/>
      <c r="C542" s="506"/>
      <c r="D542" s="506"/>
      <c r="E542" s="506"/>
      <c r="F542" s="506"/>
      <c r="G542" s="506"/>
      <c r="H542" s="506"/>
      <c r="I542" s="506"/>
      <c r="J542" s="506"/>
      <c r="K542" s="506"/>
      <c r="L542" s="506"/>
      <c r="M542" s="506"/>
      <c r="N542" s="517"/>
      <c r="O542" s="507"/>
      <c r="P542" s="519"/>
    </row>
    <row r="543" spans="1:16" ht="15" customHeight="1">
      <c r="A543" s="484"/>
      <c r="B543" s="506"/>
      <c r="C543" s="506"/>
      <c r="D543" s="506"/>
      <c r="E543" s="506"/>
      <c r="F543" s="506"/>
      <c r="G543" s="506"/>
      <c r="H543" s="506"/>
      <c r="I543" s="506"/>
      <c r="J543" s="506"/>
      <c r="K543" s="506"/>
      <c r="L543" s="506"/>
      <c r="M543" s="506"/>
      <c r="N543" s="517"/>
      <c r="O543" s="507"/>
      <c r="P543" s="519"/>
    </row>
    <row r="544" spans="1:16" ht="15" customHeight="1">
      <c r="A544" s="484"/>
      <c r="B544" s="506"/>
      <c r="C544" s="506"/>
      <c r="D544" s="506"/>
      <c r="E544" s="506"/>
      <c r="F544" s="506"/>
      <c r="G544" s="506"/>
      <c r="H544" s="506"/>
      <c r="I544" s="506"/>
      <c r="J544" s="506"/>
      <c r="K544" s="506"/>
      <c r="L544" s="506"/>
      <c r="M544" s="506"/>
      <c r="N544" s="517"/>
      <c r="O544" s="507"/>
      <c r="P544" s="519"/>
    </row>
    <row r="545" spans="1:16" ht="15" customHeight="1">
      <c r="A545" s="484"/>
      <c r="B545" s="506"/>
      <c r="C545" s="506"/>
      <c r="D545" s="506"/>
      <c r="E545" s="506"/>
      <c r="F545" s="506"/>
      <c r="G545" s="506"/>
      <c r="H545" s="506"/>
      <c r="I545" s="506"/>
      <c r="J545" s="506"/>
      <c r="K545" s="506"/>
      <c r="L545" s="506"/>
      <c r="M545" s="506"/>
      <c r="N545" s="517"/>
      <c r="O545" s="507"/>
      <c r="P545" s="519"/>
    </row>
    <row r="546" spans="1:16" ht="15" customHeight="1">
      <c r="A546" s="484"/>
      <c r="B546" s="506"/>
      <c r="C546" s="506"/>
      <c r="D546" s="506"/>
      <c r="E546" s="506"/>
      <c r="F546" s="506"/>
      <c r="G546" s="506"/>
      <c r="H546" s="506"/>
      <c r="I546" s="506"/>
      <c r="J546" s="506"/>
      <c r="K546" s="506"/>
      <c r="L546" s="506"/>
      <c r="M546" s="506"/>
      <c r="N546" s="517"/>
      <c r="O546" s="507"/>
      <c r="P546" s="519"/>
    </row>
    <row r="547" spans="1:16" ht="15" customHeight="1">
      <c r="A547" s="484"/>
      <c r="B547" s="506"/>
      <c r="C547" s="506"/>
      <c r="D547" s="506"/>
      <c r="E547" s="506"/>
      <c r="F547" s="506"/>
      <c r="G547" s="506"/>
      <c r="H547" s="506"/>
      <c r="I547" s="506"/>
      <c r="J547" s="506"/>
      <c r="K547" s="506"/>
      <c r="L547" s="506"/>
      <c r="M547" s="506"/>
      <c r="N547" s="517"/>
      <c r="O547" s="507"/>
      <c r="P547" s="519"/>
    </row>
    <row r="548" spans="1:16" ht="15" customHeight="1">
      <c r="A548" s="484"/>
      <c r="B548" s="506"/>
      <c r="C548" s="506"/>
      <c r="D548" s="506"/>
      <c r="E548" s="506"/>
      <c r="F548" s="506"/>
      <c r="G548" s="506"/>
      <c r="H548" s="506"/>
      <c r="I548" s="506"/>
      <c r="J548" s="506"/>
      <c r="K548" s="506"/>
      <c r="L548" s="506"/>
      <c r="M548" s="506"/>
      <c r="N548" s="517"/>
      <c r="O548" s="507"/>
      <c r="P548" s="519"/>
    </row>
    <row r="549" spans="1:16" ht="15" customHeight="1">
      <c r="A549" s="484"/>
      <c r="B549" s="506"/>
      <c r="C549" s="506"/>
      <c r="D549" s="506"/>
      <c r="E549" s="506"/>
      <c r="F549" s="506"/>
      <c r="G549" s="506"/>
      <c r="H549" s="506"/>
      <c r="I549" s="506"/>
      <c r="J549" s="506"/>
      <c r="K549" s="506"/>
      <c r="L549" s="506"/>
      <c r="M549" s="506"/>
      <c r="N549" s="517"/>
      <c r="O549" s="507"/>
      <c r="P549" s="519"/>
    </row>
    <row r="550" spans="1:16" ht="15" customHeight="1">
      <c r="A550" s="484"/>
      <c r="B550" s="506"/>
      <c r="C550" s="506"/>
      <c r="D550" s="506"/>
      <c r="E550" s="506"/>
      <c r="F550" s="506"/>
      <c r="G550" s="506"/>
      <c r="H550" s="506"/>
      <c r="I550" s="506"/>
      <c r="J550" s="506"/>
      <c r="K550" s="506"/>
      <c r="L550" s="506"/>
      <c r="M550" s="506"/>
      <c r="N550" s="517"/>
      <c r="O550" s="507"/>
      <c r="P550" s="519"/>
    </row>
    <row r="551" spans="1:16" ht="15" customHeight="1">
      <c r="A551" s="484"/>
      <c r="B551" s="506"/>
      <c r="C551" s="506"/>
      <c r="D551" s="506"/>
      <c r="E551" s="506"/>
      <c r="F551" s="506"/>
      <c r="G551" s="506"/>
      <c r="H551" s="506"/>
      <c r="I551" s="506"/>
      <c r="J551" s="506"/>
      <c r="K551" s="506"/>
      <c r="L551" s="506"/>
      <c r="M551" s="506"/>
      <c r="N551" s="517"/>
      <c r="O551" s="507"/>
      <c r="P551" s="519"/>
    </row>
    <row r="552" spans="1:16" ht="15" customHeight="1">
      <c r="A552" s="484"/>
      <c r="B552" s="506"/>
      <c r="C552" s="506"/>
      <c r="D552" s="506"/>
      <c r="E552" s="506"/>
      <c r="F552" s="506"/>
      <c r="G552" s="506"/>
      <c r="H552" s="506"/>
      <c r="I552" s="506"/>
      <c r="J552" s="506"/>
      <c r="K552" s="506"/>
      <c r="L552" s="506"/>
      <c r="M552" s="506"/>
      <c r="N552" s="517"/>
      <c r="O552" s="507"/>
      <c r="P552" s="519"/>
    </row>
    <row r="553" spans="1:16" ht="15" customHeight="1">
      <c r="A553" s="484"/>
      <c r="B553" s="506"/>
      <c r="C553" s="506"/>
      <c r="D553" s="506"/>
      <c r="E553" s="506"/>
      <c r="F553" s="506"/>
      <c r="G553" s="506"/>
      <c r="H553" s="506"/>
      <c r="I553" s="506"/>
      <c r="J553" s="506"/>
      <c r="K553" s="506"/>
      <c r="L553" s="506"/>
      <c r="M553" s="506"/>
      <c r="N553" s="517"/>
      <c r="O553" s="507"/>
      <c r="P553" s="519"/>
    </row>
    <row r="554" spans="1:16" ht="15" customHeight="1">
      <c r="A554" s="484"/>
      <c r="B554" s="506"/>
      <c r="C554" s="506"/>
      <c r="D554" s="506"/>
      <c r="E554" s="506"/>
      <c r="F554" s="506"/>
      <c r="G554" s="506"/>
      <c r="H554" s="506"/>
      <c r="I554" s="506"/>
      <c r="J554" s="506"/>
      <c r="K554" s="506"/>
      <c r="L554" s="506"/>
      <c r="M554" s="506"/>
      <c r="N554" s="517"/>
      <c r="O554" s="507"/>
      <c r="P554" s="519"/>
    </row>
    <row r="555" spans="1:16" ht="15" customHeight="1">
      <c r="A555" s="484"/>
      <c r="B555" s="506"/>
      <c r="C555" s="506"/>
      <c r="D555" s="506"/>
      <c r="E555" s="506"/>
      <c r="F555" s="506"/>
      <c r="G555" s="506"/>
      <c r="H555" s="506"/>
      <c r="I555" s="506"/>
      <c r="J555" s="506"/>
      <c r="K555" s="506"/>
      <c r="L555" s="506"/>
      <c r="M555" s="506"/>
      <c r="N555" s="517"/>
      <c r="O555" s="507"/>
      <c r="P555" s="519"/>
    </row>
    <row r="556" spans="1:16" ht="15" customHeight="1">
      <c r="A556" s="484"/>
      <c r="B556" s="506"/>
      <c r="C556" s="506"/>
      <c r="D556" s="506"/>
      <c r="E556" s="506"/>
      <c r="F556" s="506"/>
      <c r="G556" s="506"/>
      <c r="H556" s="506"/>
      <c r="I556" s="506"/>
      <c r="J556" s="506"/>
      <c r="K556" s="506"/>
      <c r="L556" s="506"/>
      <c r="M556" s="506"/>
      <c r="N556" s="518"/>
      <c r="O556" s="507"/>
      <c r="P556" s="519"/>
    </row>
    <row r="557" spans="1:16" ht="15" customHeight="1">
      <c r="A557" s="484">
        <f t="shared" si="19"/>
        <v>25</v>
      </c>
      <c r="B557" s="501"/>
      <c r="C557" s="501"/>
      <c r="D557" s="501"/>
      <c r="E557" s="501"/>
      <c r="F557" s="501"/>
      <c r="G557" s="501"/>
      <c r="H557" s="501"/>
      <c r="I557" s="501"/>
      <c r="J557" s="501"/>
      <c r="K557" s="501"/>
      <c r="L557" s="501"/>
      <c r="M557" s="501"/>
      <c r="N557" s="513" t="s">
        <v>103</v>
      </c>
      <c r="O557" s="505"/>
      <c r="P557" s="498"/>
    </row>
    <row r="558" spans="1:16" ht="15" customHeight="1">
      <c r="A558" s="484"/>
      <c r="B558" s="501"/>
      <c r="C558" s="501"/>
      <c r="D558" s="501"/>
      <c r="E558" s="501"/>
      <c r="F558" s="501"/>
      <c r="G558" s="501"/>
      <c r="H558" s="501"/>
      <c r="I558" s="501"/>
      <c r="J558" s="501"/>
      <c r="K558" s="501"/>
      <c r="L558" s="501"/>
      <c r="M558" s="501"/>
      <c r="N558" s="514"/>
      <c r="O558" s="497"/>
      <c r="P558" s="499"/>
    </row>
    <row r="559" spans="1:16" ht="15" customHeight="1">
      <c r="A559" s="484"/>
      <c r="B559" s="501"/>
      <c r="C559" s="501"/>
      <c r="D559" s="501"/>
      <c r="E559" s="501"/>
      <c r="F559" s="501"/>
      <c r="G559" s="501"/>
      <c r="H559" s="501"/>
      <c r="I559" s="501"/>
      <c r="J559" s="501"/>
      <c r="K559" s="501"/>
      <c r="L559" s="501"/>
      <c r="M559" s="501"/>
      <c r="N559" s="514"/>
      <c r="O559" s="497"/>
      <c r="P559" s="499"/>
    </row>
    <row r="560" spans="1:16" ht="15" customHeight="1">
      <c r="A560" s="484"/>
      <c r="B560" s="501"/>
      <c r="C560" s="501"/>
      <c r="D560" s="501"/>
      <c r="E560" s="501"/>
      <c r="F560" s="501"/>
      <c r="G560" s="501"/>
      <c r="H560" s="501"/>
      <c r="I560" s="501"/>
      <c r="J560" s="501"/>
      <c r="K560" s="501"/>
      <c r="L560" s="501"/>
      <c r="M560" s="501"/>
      <c r="N560" s="514"/>
      <c r="O560" s="497"/>
      <c r="P560" s="499"/>
    </row>
    <row r="561" spans="1:16" ht="15" customHeight="1">
      <c r="A561" s="484"/>
      <c r="B561" s="501"/>
      <c r="C561" s="501"/>
      <c r="D561" s="501"/>
      <c r="E561" s="501"/>
      <c r="F561" s="501"/>
      <c r="G561" s="501"/>
      <c r="H561" s="501"/>
      <c r="I561" s="501"/>
      <c r="J561" s="501"/>
      <c r="K561" s="501"/>
      <c r="L561" s="501"/>
      <c r="M561" s="501"/>
      <c r="N561" s="514"/>
      <c r="O561" s="497"/>
      <c r="P561" s="499"/>
    </row>
    <row r="562" spans="1:16" ht="15" customHeight="1">
      <c r="A562" s="484"/>
      <c r="B562" s="501"/>
      <c r="C562" s="501"/>
      <c r="D562" s="501"/>
      <c r="E562" s="501"/>
      <c r="F562" s="501"/>
      <c r="G562" s="501"/>
      <c r="H562" s="501"/>
      <c r="I562" s="501"/>
      <c r="J562" s="501"/>
      <c r="K562" s="501"/>
      <c r="L562" s="501"/>
      <c r="M562" s="501"/>
      <c r="N562" s="514"/>
      <c r="O562" s="497"/>
      <c r="P562" s="499"/>
    </row>
    <row r="563" spans="1:16" ht="15" customHeight="1">
      <c r="A563" s="484"/>
      <c r="B563" s="501"/>
      <c r="C563" s="501"/>
      <c r="D563" s="501"/>
      <c r="E563" s="501"/>
      <c r="F563" s="501"/>
      <c r="G563" s="501"/>
      <c r="H563" s="501"/>
      <c r="I563" s="501"/>
      <c r="J563" s="501"/>
      <c r="K563" s="501"/>
      <c r="L563" s="501"/>
      <c r="M563" s="501"/>
      <c r="N563" s="514"/>
      <c r="O563" s="497"/>
      <c r="P563" s="499"/>
    </row>
    <row r="564" spans="1:16" ht="15" customHeight="1">
      <c r="A564" s="484"/>
      <c r="B564" s="501"/>
      <c r="C564" s="501"/>
      <c r="D564" s="501"/>
      <c r="E564" s="501"/>
      <c r="F564" s="501"/>
      <c r="G564" s="501"/>
      <c r="H564" s="501"/>
      <c r="I564" s="501"/>
      <c r="J564" s="501"/>
      <c r="K564" s="501"/>
      <c r="L564" s="501"/>
      <c r="M564" s="501"/>
      <c r="N564" s="514"/>
      <c r="O564" s="497"/>
      <c r="P564" s="499"/>
    </row>
    <row r="565" spans="1:16" ht="15" customHeight="1">
      <c r="A565" s="484"/>
      <c r="B565" s="501"/>
      <c r="C565" s="501"/>
      <c r="D565" s="501"/>
      <c r="E565" s="501"/>
      <c r="F565" s="501"/>
      <c r="G565" s="501"/>
      <c r="H565" s="501"/>
      <c r="I565" s="501"/>
      <c r="J565" s="501"/>
      <c r="K565" s="501"/>
      <c r="L565" s="501"/>
      <c r="M565" s="501"/>
      <c r="N565" s="514"/>
      <c r="O565" s="497"/>
      <c r="P565" s="499"/>
    </row>
    <row r="566" spans="1:16" ht="15" customHeight="1">
      <c r="A566" s="484"/>
      <c r="B566" s="501"/>
      <c r="C566" s="501"/>
      <c r="D566" s="501"/>
      <c r="E566" s="501"/>
      <c r="F566" s="501"/>
      <c r="G566" s="501"/>
      <c r="H566" s="501"/>
      <c r="I566" s="501"/>
      <c r="J566" s="501"/>
      <c r="K566" s="501"/>
      <c r="L566" s="501"/>
      <c r="M566" s="501"/>
      <c r="N566" s="514"/>
      <c r="O566" s="497"/>
      <c r="P566" s="499"/>
    </row>
    <row r="567" spans="1:16" ht="15" customHeight="1">
      <c r="A567" s="484"/>
      <c r="B567" s="501"/>
      <c r="C567" s="501"/>
      <c r="D567" s="501"/>
      <c r="E567" s="501"/>
      <c r="F567" s="501"/>
      <c r="G567" s="501"/>
      <c r="H567" s="501"/>
      <c r="I567" s="501"/>
      <c r="J567" s="501"/>
      <c r="K567" s="501"/>
      <c r="L567" s="501"/>
      <c r="M567" s="501"/>
      <c r="N567" s="514"/>
      <c r="O567" s="497"/>
      <c r="P567" s="499"/>
    </row>
    <row r="568" spans="1:16" ht="15" customHeight="1">
      <c r="A568" s="484"/>
      <c r="B568" s="501"/>
      <c r="C568" s="501"/>
      <c r="D568" s="501"/>
      <c r="E568" s="501"/>
      <c r="F568" s="501"/>
      <c r="G568" s="501"/>
      <c r="H568" s="501"/>
      <c r="I568" s="501"/>
      <c r="J568" s="501"/>
      <c r="K568" s="501"/>
      <c r="L568" s="501"/>
      <c r="M568" s="501"/>
      <c r="N568" s="514"/>
      <c r="O568" s="497"/>
      <c r="P568" s="499"/>
    </row>
    <row r="569" spans="1:16" ht="15" customHeight="1">
      <c r="A569" s="484"/>
      <c r="B569" s="501"/>
      <c r="C569" s="501"/>
      <c r="D569" s="501"/>
      <c r="E569" s="501"/>
      <c r="F569" s="501"/>
      <c r="G569" s="501"/>
      <c r="H569" s="501"/>
      <c r="I569" s="501"/>
      <c r="J569" s="501"/>
      <c r="K569" s="501"/>
      <c r="L569" s="501"/>
      <c r="M569" s="501"/>
      <c r="N569" s="514"/>
      <c r="O569" s="497"/>
      <c r="P569" s="499"/>
    </row>
    <row r="570" spans="1:16" ht="15" customHeight="1">
      <c r="A570" s="484"/>
      <c r="B570" s="501"/>
      <c r="C570" s="501"/>
      <c r="D570" s="501"/>
      <c r="E570" s="501"/>
      <c r="F570" s="501"/>
      <c r="G570" s="501"/>
      <c r="H570" s="501"/>
      <c r="I570" s="501"/>
      <c r="J570" s="501"/>
      <c r="K570" s="501"/>
      <c r="L570" s="501"/>
      <c r="M570" s="501"/>
      <c r="N570" s="514"/>
      <c r="O570" s="497"/>
      <c r="P570" s="499"/>
    </row>
    <row r="571" spans="1:16" ht="15" customHeight="1">
      <c r="A571" s="484"/>
      <c r="B571" s="501"/>
      <c r="C571" s="501"/>
      <c r="D571" s="501"/>
      <c r="E571" s="501"/>
      <c r="F571" s="501"/>
      <c r="G571" s="501"/>
      <c r="H571" s="501"/>
      <c r="I571" s="501"/>
      <c r="J571" s="501"/>
      <c r="K571" s="501"/>
      <c r="L571" s="501"/>
      <c r="M571" s="501"/>
      <c r="N571" s="514"/>
      <c r="O571" s="497"/>
      <c r="P571" s="499"/>
    </row>
    <row r="572" spans="1:16" ht="15" customHeight="1">
      <c r="A572" s="484"/>
      <c r="B572" s="501"/>
      <c r="C572" s="501"/>
      <c r="D572" s="501"/>
      <c r="E572" s="501"/>
      <c r="F572" s="501"/>
      <c r="G572" s="501"/>
      <c r="H572" s="501"/>
      <c r="I572" s="501"/>
      <c r="J572" s="501"/>
      <c r="K572" s="501"/>
      <c r="L572" s="501"/>
      <c r="M572" s="501"/>
      <c r="N572" s="514"/>
      <c r="O572" s="497"/>
      <c r="P572" s="499"/>
    </row>
    <row r="573" spans="1:16" ht="15" customHeight="1">
      <c r="A573" s="484"/>
      <c r="B573" s="501"/>
      <c r="C573" s="501"/>
      <c r="D573" s="501"/>
      <c r="E573" s="501"/>
      <c r="F573" s="501"/>
      <c r="G573" s="501"/>
      <c r="H573" s="501"/>
      <c r="I573" s="501"/>
      <c r="J573" s="501"/>
      <c r="K573" s="501"/>
      <c r="L573" s="501"/>
      <c r="M573" s="501"/>
      <c r="N573" s="514"/>
      <c r="O573" s="497"/>
      <c r="P573" s="499"/>
    </row>
    <row r="574" spans="1:16" ht="15" customHeight="1">
      <c r="A574" s="484"/>
      <c r="B574" s="501"/>
      <c r="C574" s="501"/>
      <c r="D574" s="501"/>
      <c r="E574" s="501"/>
      <c r="F574" s="501"/>
      <c r="G574" s="501"/>
      <c r="H574" s="501"/>
      <c r="I574" s="501"/>
      <c r="J574" s="501"/>
      <c r="K574" s="501"/>
      <c r="L574" s="501"/>
      <c r="M574" s="501"/>
      <c r="N574" s="514"/>
      <c r="O574" s="497"/>
      <c r="P574" s="499"/>
    </row>
    <row r="575" spans="1:16" ht="15" customHeight="1">
      <c r="A575" s="484"/>
      <c r="B575" s="501"/>
      <c r="C575" s="501"/>
      <c r="D575" s="501"/>
      <c r="E575" s="501"/>
      <c r="F575" s="501"/>
      <c r="G575" s="501"/>
      <c r="H575" s="501"/>
      <c r="I575" s="501"/>
      <c r="J575" s="501"/>
      <c r="K575" s="501"/>
      <c r="L575" s="501"/>
      <c r="M575" s="501"/>
      <c r="N575" s="514"/>
      <c r="O575" s="497"/>
      <c r="P575" s="499"/>
    </row>
    <row r="576" spans="1:16" ht="15" customHeight="1">
      <c r="A576" s="484"/>
      <c r="B576" s="501"/>
      <c r="C576" s="501"/>
      <c r="D576" s="501"/>
      <c r="E576" s="501"/>
      <c r="F576" s="501"/>
      <c r="G576" s="501"/>
      <c r="H576" s="501"/>
      <c r="I576" s="501"/>
      <c r="J576" s="501"/>
      <c r="K576" s="501"/>
      <c r="L576" s="501"/>
      <c r="M576" s="501"/>
      <c r="N576" s="514"/>
      <c r="O576" s="497"/>
      <c r="P576" s="499"/>
    </row>
    <row r="577" spans="1:16" ht="15" customHeight="1">
      <c r="A577" s="484"/>
      <c r="B577" s="501"/>
      <c r="C577" s="501"/>
      <c r="D577" s="501"/>
      <c r="E577" s="501"/>
      <c r="F577" s="501"/>
      <c r="G577" s="501"/>
      <c r="H577" s="501"/>
      <c r="I577" s="501"/>
      <c r="J577" s="501"/>
      <c r="K577" s="501"/>
      <c r="L577" s="501"/>
      <c r="M577" s="501"/>
      <c r="N577" s="514"/>
      <c r="O577" s="497"/>
      <c r="P577" s="499"/>
    </row>
    <row r="578" spans="1:16" ht="15" customHeight="1">
      <c r="A578" s="484"/>
      <c r="B578" s="501"/>
      <c r="C578" s="501"/>
      <c r="D578" s="501"/>
      <c r="E578" s="501"/>
      <c r="F578" s="501"/>
      <c r="G578" s="501"/>
      <c r="H578" s="501"/>
      <c r="I578" s="501"/>
      <c r="J578" s="501"/>
      <c r="K578" s="501"/>
      <c r="L578" s="501"/>
      <c r="M578" s="501"/>
      <c r="N578" s="514"/>
      <c r="O578" s="497"/>
      <c r="P578" s="499"/>
    </row>
    <row r="579" spans="1:16" ht="15" customHeight="1">
      <c r="A579" s="484"/>
      <c r="B579" s="501"/>
      <c r="C579" s="501"/>
      <c r="D579" s="501"/>
      <c r="E579" s="501"/>
      <c r="F579" s="501"/>
      <c r="G579" s="501"/>
      <c r="H579" s="501"/>
      <c r="I579" s="501"/>
      <c r="J579" s="501"/>
      <c r="K579" s="501"/>
      <c r="L579" s="501"/>
      <c r="M579" s="501"/>
      <c r="N579" s="515"/>
      <c r="O579" s="497"/>
      <c r="P579" s="499"/>
    </row>
    <row r="580" spans="1:16" ht="15" customHeight="1">
      <c r="A580" s="484">
        <f t="shared" si="19"/>
        <v>26</v>
      </c>
      <c r="B580" s="485"/>
      <c r="C580" s="486"/>
      <c r="D580" s="486"/>
      <c r="E580" s="486"/>
      <c r="F580" s="486"/>
      <c r="G580" s="486"/>
      <c r="H580" s="486"/>
      <c r="I580" s="486"/>
      <c r="J580" s="486"/>
      <c r="K580" s="486"/>
      <c r="L580" s="486"/>
      <c r="M580" s="487"/>
      <c r="N580" s="513" t="s">
        <v>103</v>
      </c>
      <c r="O580" s="497"/>
      <c r="P580" s="498"/>
    </row>
    <row r="581" spans="1:16" ht="15" customHeight="1">
      <c r="A581" s="484"/>
      <c r="B581" s="488"/>
      <c r="C581" s="489"/>
      <c r="D581" s="489"/>
      <c r="E581" s="489"/>
      <c r="F581" s="489"/>
      <c r="G581" s="489"/>
      <c r="H581" s="489"/>
      <c r="I581" s="489"/>
      <c r="J581" s="489"/>
      <c r="K581" s="489"/>
      <c r="L581" s="489"/>
      <c r="M581" s="490"/>
      <c r="N581" s="514"/>
      <c r="O581" s="497"/>
      <c r="P581" s="499"/>
    </row>
    <row r="582" spans="1:16" ht="15" customHeight="1">
      <c r="A582" s="484"/>
      <c r="B582" s="488"/>
      <c r="C582" s="489"/>
      <c r="D582" s="489"/>
      <c r="E582" s="489"/>
      <c r="F582" s="489"/>
      <c r="G582" s="489"/>
      <c r="H582" s="489"/>
      <c r="I582" s="489"/>
      <c r="J582" s="489"/>
      <c r="K582" s="489"/>
      <c r="L582" s="489"/>
      <c r="M582" s="490"/>
      <c r="N582" s="514"/>
      <c r="O582" s="497"/>
      <c r="P582" s="499"/>
    </row>
    <row r="583" spans="1:16" ht="15" customHeight="1">
      <c r="A583" s="484"/>
      <c r="B583" s="488"/>
      <c r="C583" s="489"/>
      <c r="D583" s="489"/>
      <c r="E583" s="489"/>
      <c r="F583" s="489"/>
      <c r="G583" s="489"/>
      <c r="H583" s="489"/>
      <c r="I583" s="489"/>
      <c r="J583" s="489"/>
      <c r="K583" s="489"/>
      <c r="L583" s="489"/>
      <c r="M583" s="490"/>
      <c r="N583" s="514"/>
      <c r="O583" s="497"/>
      <c r="P583" s="499"/>
    </row>
    <row r="584" spans="1:16" ht="15" customHeight="1">
      <c r="A584" s="484"/>
      <c r="B584" s="488"/>
      <c r="C584" s="489"/>
      <c r="D584" s="489"/>
      <c r="E584" s="489"/>
      <c r="F584" s="489"/>
      <c r="G584" s="489"/>
      <c r="H584" s="489"/>
      <c r="I584" s="489"/>
      <c r="J584" s="489"/>
      <c r="K584" s="489"/>
      <c r="L584" s="489"/>
      <c r="M584" s="490"/>
      <c r="N584" s="514"/>
      <c r="O584" s="497"/>
      <c r="P584" s="499"/>
    </row>
    <row r="585" spans="1:16" ht="15" customHeight="1">
      <c r="A585" s="484"/>
      <c r="B585" s="488"/>
      <c r="C585" s="489"/>
      <c r="D585" s="489"/>
      <c r="E585" s="489"/>
      <c r="F585" s="489"/>
      <c r="G585" s="489"/>
      <c r="H585" s="489"/>
      <c r="I585" s="489"/>
      <c r="J585" s="489"/>
      <c r="K585" s="489"/>
      <c r="L585" s="489"/>
      <c r="M585" s="490"/>
      <c r="N585" s="514"/>
      <c r="O585" s="497"/>
      <c r="P585" s="499"/>
    </row>
    <row r="586" spans="1:16" ht="15" customHeight="1">
      <c r="A586" s="484"/>
      <c r="B586" s="488"/>
      <c r="C586" s="489"/>
      <c r="D586" s="489"/>
      <c r="E586" s="489"/>
      <c r="F586" s="489"/>
      <c r="G586" s="489"/>
      <c r="H586" s="489"/>
      <c r="I586" s="489"/>
      <c r="J586" s="489"/>
      <c r="K586" s="489"/>
      <c r="L586" s="489"/>
      <c r="M586" s="490"/>
      <c r="N586" s="514"/>
      <c r="O586" s="497"/>
      <c r="P586" s="499"/>
    </row>
    <row r="587" spans="1:16" ht="15" customHeight="1">
      <c r="A587" s="484"/>
      <c r="B587" s="488"/>
      <c r="C587" s="489"/>
      <c r="D587" s="489"/>
      <c r="E587" s="489"/>
      <c r="F587" s="489"/>
      <c r="G587" s="489"/>
      <c r="H587" s="489"/>
      <c r="I587" s="489"/>
      <c r="J587" s="489"/>
      <c r="K587" s="489"/>
      <c r="L587" s="489"/>
      <c r="M587" s="490"/>
      <c r="N587" s="514"/>
      <c r="O587" s="497"/>
      <c r="P587" s="499"/>
    </row>
    <row r="588" spans="1:16" ht="15" customHeight="1">
      <c r="A588" s="484"/>
      <c r="B588" s="488"/>
      <c r="C588" s="489"/>
      <c r="D588" s="489"/>
      <c r="E588" s="489"/>
      <c r="F588" s="489"/>
      <c r="G588" s="489"/>
      <c r="H588" s="489"/>
      <c r="I588" s="489"/>
      <c r="J588" s="489"/>
      <c r="K588" s="489"/>
      <c r="L588" s="489"/>
      <c r="M588" s="490"/>
      <c r="N588" s="514"/>
      <c r="O588" s="497"/>
      <c r="P588" s="499"/>
    </row>
    <row r="589" spans="1:16" ht="15" customHeight="1">
      <c r="A589" s="484"/>
      <c r="B589" s="488"/>
      <c r="C589" s="489"/>
      <c r="D589" s="489"/>
      <c r="E589" s="489"/>
      <c r="F589" s="489"/>
      <c r="G589" s="489"/>
      <c r="H589" s="489"/>
      <c r="I589" s="489"/>
      <c r="J589" s="489"/>
      <c r="K589" s="489"/>
      <c r="L589" s="489"/>
      <c r="M589" s="490"/>
      <c r="N589" s="514"/>
      <c r="O589" s="497"/>
      <c r="P589" s="499"/>
    </row>
    <row r="590" spans="1:16" ht="15" customHeight="1">
      <c r="A590" s="484"/>
      <c r="B590" s="488"/>
      <c r="C590" s="489"/>
      <c r="D590" s="489"/>
      <c r="E590" s="489"/>
      <c r="F590" s="489"/>
      <c r="G590" s="489"/>
      <c r="H590" s="489"/>
      <c r="I590" s="489"/>
      <c r="J590" s="489"/>
      <c r="K590" s="489"/>
      <c r="L590" s="489"/>
      <c r="M590" s="490"/>
      <c r="N590" s="514"/>
      <c r="O590" s="497"/>
      <c r="P590" s="499"/>
    </row>
    <row r="591" spans="1:16" ht="15" customHeight="1">
      <c r="A591" s="484"/>
      <c r="B591" s="488"/>
      <c r="C591" s="489"/>
      <c r="D591" s="489"/>
      <c r="E591" s="489"/>
      <c r="F591" s="489"/>
      <c r="G591" s="489"/>
      <c r="H591" s="489"/>
      <c r="I591" s="489"/>
      <c r="J591" s="489"/>
      <c r="K591" s="489"/>
      <c r="L591" s="489"/>
      <c r="M591" s="490"/>
      <c r="N591" s="514"/>
      <c r="O591" s="497"/>
      <c r="P591" s="499"/>
    </row>
    <row r="592" spans="1:16" ht="15" customHeight="1">
      <c r="A592" s="484"/>
      <c r="B592" s="488"/>
      <c r="C592" s="489"/>
      <c r="D592" s="489"/>
      <c r="E592" s="489"/>
      <c r="F592" s="489"/>
      <c r="G592" s="489"/>
      <c r="H592" s="489"/>
      <c r="I592" s="489"/>
      <c r="J592" s="489"/>
      <c r="K592" s="489"/>
      <c r="L592" s="489"/>
      <c r="M592" s="490"/>
      <c r="N592" s="514"/>
      <c r="O592" s="497"/>
      <c r="P592" s="499"/>
    </row>
    <row r="593" spans="1:16" ht="15" customHeight="1">
      <c r="A593" s="484"/>
      <c r="B593" s="488"/>
      <c r="C593" s="489"/>
      <c r="D593" s="489"/>
      <c r="E593" s="489"/>
      <c r="F593" s="489"/>
      <c r="G593" s="489"/>
      <c r="H593" s="489"/>
      <c r="I593" s="489"/>
      <c r="J593" s="489"/>
      <c r="K593" s="489"/>
      <c r="L593" s="489"/>
      <c r="M593" s="490"/>
      <c r="N593" s="514"/>
      <c r="O593" s="497"/>
      <c r="P593" s="499"/>
    </row>
    <row r="594" spans="1:16" ht="15" customHeight="1">
      <c r="A594" s="484"/>
      <c r="B594" s="488"/>
      <c r="C594" s="489"/>
      <c r="D594" s="489"/>
      <c r="E594" s="489"/>
      <c r="F594" s="489"/>
      <c r="G594" s="489"/>
      <c r="H594" s="489"/>
      <c r="I594" s="489"/>
      <c r="J594" s="489"/>
      <c r="K594" s="489"/>
      <c r="L594" s="489"/>
      <c r="M594" s="490"/>
      <c r="N594" s="514"/>
      <c r="O594" s="497"/>
      <c r="P594" s="499"/>
    </row>
    <row r="595" spans="1:16" ht="15" customHeight="1">
      <c r="A595" s="484"/>
      <c r="B595" s="488"/>
      <c r="C595" s="489"/>
      <c r="D595" s="489"/>
      <c r="E595" s="489"/>
      <c r="F595" s="489"/>
      <c r="G595" s="489"/>
      <c r="H595" s="489"/>
      <c r="I595" s="489"/>
      <c r="J595" s="489"/>
      <c r="K595" s="489"/>
      <c r="L595" s="489"/>
      <c r="M595" s="490"/>
      <c r="N595" s="514"/>
      <c r="O595" s="497"/>
      <c r="P595" s="499"/>
    </row>
    <row r="596" spans="1:16" ht="15" customHeight="1">
      <c r="A596" s="484"/>
      <c r="B596" s="488"/>
      <c r="C596" s="489"/>
      <c r="D596" s="489"/>
      <c r="E596" s="489"/>
      <c r="F596" s="489"/>
      <c r="G596" s="489"/>
      <c r="H596" s="489"/>
      <c r="I596" s="489"/>
      <c r="J596" s="489"/>
      <c r="K596" s="489"/>
      <c r="L596" s="489"/>
      <c r="M596" s="490"/>
      <c r="N596" s="514"/>
      <c r="O596" s="497"/>
      <c r="P596" s="499"/>
    </row>
    <row r="597" spans="1:16" ht="15" customHeight="1">
      <c r="A597" s="484"/>
      <c r="B597" s="488"/>
      <c r="C597" s="489"/>
      <c r="D597" s="489"/>
      <c r="E597" s="489"/>
      <c r="F597" s="489"/>
      <c r="G597" s="489"/>
      <c r="H597" s="489"/>
      <c r="I597" s="489"/>
      <c r="J597" s="489"/>
      <c r="K597" s="489"/>
      <c r="L597" s="489"/>
      <c r="M597" s="490"/>
      <c r="N597" s="514"/>
      <c r="O597" s="497"/>
      <c r="P597" s="499"/>
    </row>
    <row r="598" spans="1:16" ht="15" customHeight="1">
      <c r="A598" s="484"/>
      <c r="B598" s="488"/>
      <c r="C598" s="489"/>
      <c r="D598" s="489"/>
      <c r="E598" s="489"/>
      <c r="F598" s="489"/>
      <c r="G598" s="489"/>
      <c r="H598" s="489"/>
      <c r="I598" s="489"/>
      <c r="J598" s="489"/>
      <c r="K598" s="489"/>
      <c r="L598" s="489"/>
      <c r="M598" s="490"/>
      <c r="N598" s="514"/>
      <c r="O598" s="497"/>
      <c r="P598" s="499"/>
    </row>
    <row r="599" spans="1:16" ht="15" customHeight="1">
      <c r="A599" s="484"/>
      <c r="B599" s="488"/>
      <c r="C599" s="489"/>
      <c r="D599" s="489"/>
      <c r="E599" s="489"/>
      <c r="F599" s="489"/>
      <c r="G599" s="489"/>
      <c r="H599" s="489"/>
      <c r="I599" s="489"/>
      <c r="J599" s="489"/>
      <c r="K599" s="489"/>
      <c r="L599" s="489"/>
      <c r="M599" s="490"/>
      <c r="N599" s="514"/>
      <c r="O599" s="497"/>
      <c r="P599" s="499"/>
    </row>
    <row r="600" spans="1:16" ht="15" customHeight="1">
      <c r="A600" s="484"/>
      <c r="B600" s="488"/>
      <c r="C600" s="489"/>
      <c r="D600" s="489"/>
      <c r="E600" s="489"/>
      <c r="F600" s="489"/>
      <c r="G600" s="489"/>
      <c r="H600" s="489"/>
      <c r="I600" s="489"/>
      <c r="J600" s="489"/>
      <c r="K600" s="489"/>
      <c r="L600" s="489"/>
      <c r="M600" s="490"/>
      <c r="N600" s="514"/>
      <c r="O600" s="497"/>
      <c r="P600" s="499"/>
    </row>
    <row r="601" spans="1:16" ht="15" customHeight="1">
      <c r="A601" s="484"/>
      <c r="B601" s="488"/>
      <c r="C601" s="489"/>
      <c r="D601" s="489"/>
      <c r="E601" s="489"/>
      <c r="F601" s="489"/>
      <c r="G601" s="489"/>
      <c r="H601" s="489"/>
      <c r="I601" s="489"/>
      <c r="J601" s="489"/>
      <c r="K601" s="489"/>
      <c r="L601" s="489"/>
      <c r="M601" s="490"/>
      <c r="N601" s="514"/>
      <c r="O601" s="497"/>
      <c r="P601" s="499"/>
    </row>
    <row r="602" spans="1:16" ht="15" customHeight="1">
      <c r="A602" s="484"/>
      <c r="B602" s="491"/>
      <c r="C602" s="492"/>
      <c r="D602" s="492"/>
      <c r="E602" s="492"/>
      <c r="F602" s="492"/>
      <c r="G602" s="492"/>
      <c r="H602" s="492"/>
      <c r="I602" s="492"/>
      <c r="J602" s="492"/>
      <c r="K602" s="492"/>
      <c r="L602" s="492"/>
      <c r="M602" s="493"/>
      <c r="N602" s="515"/>
      <c r="O602" s="497"/>
      <c r="P602" s="500"/>
    </row>
    <row r="603" spans="1:16" ht="15" customHeight="1">
      <c r="A603" s="484">
        <f t="shared" ref="A603" si="20">+A580+1</f>
        <v>27</v>
      </c>
      <c r="B603" s="512"/>
      <c r="C603" s="512"/>
      <c r="D603" s="512"/>
      <c r="E603" s="512"/>
      <c r="F603" s="512"/>
      <c r="G603" s="512"/>
      <c r="H603" s="512"/>
      <c r="I603" s="512"/>
      <c r="J603" s="512"/>
      <c r="K603" s="512"/>
      <c r="L603" s="512"/>
      <c r="M603" s="512"/>
      <c r="N603" s="502" t="s">
        <v>103</v>
      </c>
      <c r="O603" s="497"/>
      <c r="P603" s="510"/>
    </row>
    <row r="604" spans="1:16" ht="15" customHeight="1">
      <c r="A604" s="484"/>
      <c r="B604" s="512"/>
      <c r="C604" s="512"/>
      <c r="D604" s="512"/>
      <c r="E604" s="512"/>
      <c r="F604" s="512"/>
      <c r="G604" s="512"/>
      <c r="H604" s="512"/>
      <c r="I604" s="512"/>
      <c r="J604" s="512"/>
      <c r="K604" s="512"/>
      <c r="L604" s="512"/>
      <c r="M604" s="512"/>
      <c r="N604" s="503"/>
      <c r="O604" s="497"/>
      <c r="P604" s="510"/>
    </row>
    <row r="605" spans="1:16" ht="15" customHeight="1">
      <c r="A605" s="484"/>
      <c r="B605" s="512"/>
      <c r="C605" s="512"/>
      <c r="D605" s="512"/>
      <c r="E605" s="512"/>
      <c r="F605" s="512"/>
      <c r="G605" s="512"/>
      <c r="H605" s="512"/>
      <c r="I605" s="512"/>
      <c r="J605" s="512"/>
      <c r="K605" s="512"/>
      <c r="L605" s="512"/>
      <c r="M605" s="512"/>
      <c r="N605" s="503"/>
      <c r="O605" s="497"/>
      <c r="P605" s="510"/>
    </row>
    <row r="606" spans="1:16" ht="15" customHeight="1">
      <c r="A606" s="484"/>
      <c r="B606" s="512"/>
      <c r="C606" s="512"/>
      <c r="D606" s="512"/>
      <c r="E606" s="512"/>
      <c r="F606" s="512"/>
      <c r="G606" s="512"/>
      <c r="H606" s="512"/>
      <c r="I606" s="512"/>
      <c r="J606" s="512"/>
      <c r="K606" s="512"/>
      <c r="L606" s="512"/>
      <c r="M606" s="512"/>
      <c r="N606" s="503"/>
      <c r="O606" s="497"/>
      <c r="P606" s="510"/>
    </row>
    <row r="607" spans="1:16" ht="15" customHeight="1">
      <c r="A607" s="484"/>
      <c r="B607" s="512"/>
      <c r="C607" s="512"/>
      <c r="D607" s="512"/>
      <c r="E607" s="512"/>
      <c r="F607" s="512"/>
      <c r="G607" s="512"/>
      <c r="H607" s="512"/>
      <c r="I607" s="512"/>
      <c r="J607" s="512"/>
      <c r="K607" s="512"/>
      <c r="L607" s="512"/>
      <c r="M607" s="512"/>
      <c r="N607" s="503"/>
      <c r="O607" s="497"/>
      <c r="P607" s="510"/>
    </row>
    <row r="608" spans="1:16" ht="15" customHeight="1">
      <c r="A608" s="484"/>
      <c r="B608" s="512"/>
      <c r="C608" s="512"/>
      <c r="D608" s="512"/>
      <c r="E608" s="512"/>
      <c r="F608" s="512"/>
      <c r="G608" s="512"/>
      <c r="H608" s="512"/>
      <c r="I608" s="512"/>
      <c r="J608" s="512"/>
      <c r="K608" s="512"/>
      <c r="L608" s="512"/>
      <c r="M608" s="512"/>
      <c r="N608" s="503"/>
      <c r="O608" s="497"/>
      <c r="P608" s="510"/>
    </row>
    <row r="609" spans="1:16" ht="15" customHeight="1">
      <c r="A609" s="484"/>
      <c r="B609" s="512"/>
      <c r="C609" s="512"/>
      <c r="D609" s="512"/>
      <c r="E609" s="512"/>
      <c r="F609" s="512"/>
      <c r="G609" s="512"/>
      <c r="H609" s="512"/>
      <c r="I609" s="512"/>
      <c r="J609" s="512"/>
      <c r="K609" s="512"/>
      <c r="L609" s="512"/>
      <c r="M609" s="512"/>
      <c r="N609" s="503"/>
      <c r="O609" s="497"/>
      <c r="P609" s="510"/>
    </row>
    <row r="610" spans="1:16" ht="15" customHeight="1">
      <c r="A610" s="484"/>
      <c r="B610" s="512"/>
      <c r="C610" s="512"/>
      <c r="D610" s="512"/>
      <c r="E610" s="512"/>
      <c r="F610" s="512"/>
      <c r="G610" s="512"/>
      <c r="H610" s="512"/>
      <c r="I610" s="512"/>
      <c r="J610" s="512"/>
      <c r="K610" s="512"/>
      <c r="L610" s="512"/>
      <c r="M610" s="512"/>
      <c r="N610" s="503"/>
      <c r="O610" s="497"/>
      <c r="P610" s="510"/>
    </row>
    <row r="611" spans="1:16" ht="15" customHeight="1">
      <c r="A611" s="484"/>
      <c r="B611" s="512"/>
      <c r="C611" s="512"/>
      <c r="D611" s="512"/>
      <c r="E611" s="512"/>
      <c r="F611" s="512"/>
      <c r="G611" s="512"/>
      <c r="H611" s="512"/>
      <c r="I611" s="512"/>
      <c r="J611" s="512"/>
      <c r="K611" s="512"/>
      <c r="L611" s="512"/>
      <c r="M611" s="512"/>
      <c r="N611" s="503"/>
      <c r="O611" s="497"/>
      <c r="P611" s="510"/>
    </row>
    <row r="612" spans="1:16" ht="15" customHeight="1">
      <c r="A612" s="484"/>
      <c r="B612" s="512"/>
      <c r="C612" s="512"/>
      <c r="D612" s="512"/>
      <c r="E612" s="512"/>
      <c r="F612" s="512"/>
      <c r="G612" s="512"/>
      <c r="H612" s="512"/>
      <c r="I612" s="512"/>
      <c r="J612" s="512"/>
      <c r="K612" s="512"/>
      <c r="L612" s="512"/>
      <c r="M612" s="512"/>
      <c r="N612" s="503"/>
      <c r="O612" s="497"/>
      <c r="P612" s="510"/>
    </row>
    <row r="613" spans="1:16" ht="15" customHeight="1">
      <c r="A613" s="484"/>
      <c r="B613" s="512"/>
      <c r="C613" s="512"/>
      <c r="D613" s="512"/>
      <c r="E613" s="512"/>
      <c r="F613" s="512"/>
      <c r="G613" s="512"/>
      <c r="H613" s="512"/>
      <c r="I613" s="512"/>
      <c r="J613" s="512"/>
      <c r="K613" s="512"/>
      <c r="L613" s="512"/>
      <c r="M613" s="512"/>
      <c r="N613" s="503"/>
      <c r="O613" s="497"/>
      <c r="P613" s="510"/>
    </row>
    <row r="614" spans="1:16" ht="15" customHeight="1">
      <c r="A614" s="484"/>
      <c r="B614" s="512"/>
      <c r="C614" s="512"/>
      <c r="D614" s="512"/>
      <c r="E614" s="512"/>
      <c r="F614" s="512"/>
      <c r="G614" s="512"/>
      <c r="H614" s="512"/>
      <c r="I614" s="512"/>
      <c r="J614" s="512"/>
      <c r="K614" s="512"/>
      <c r="L614" s="512"/>
      <c r="M614" s="512"/>
      <c r="N614" s="503"/>
      <c r="O614" s="497"/>
      <c r="P614" s="510"/>
    </row>
    <row r="615" spans="1:16" ht="15" customHeight="1">
      <c r="A615" s="484"/>
      <c r="B615" s="512"/>
      <c r="C615" s="512"/>
      <c r="D615" s="512"/>
      <c r="E615" s="512"/>
      <c r="F615" s="512"/>
      <c r="G615" s="512"/>
      <c r="H615" s="512"/>
      <c r="I615" s="512"/>
      <c r="J615" s="512"/>
      <c r="K615" s="512"/>
      <c r="L615" s="512"/>
      <c r="M615" s="512"/>
      <c r="N615" s="503"/>
      <c r="O615" s="497"/>
      <c r="P615" s="510"/>
    </row>
    <row r="616" spans="1:16" ht="15" customHeight="1">
      <c r="A616" s="484"/>
      <c r="B616" s="512"/>
      <c r="C616" s="512"/>
      <c r="D616" s="512"/>
      <c r="E616" s="512"/>
      <c r="F616" s="512"/>
      <c r="G616" s="512"/>
      <c r="H616" s="512"/>
      <c r="I616" s="512"/>
      <c r="J616" s="512"/>
      <c r="K616" s="512"/>
      <c r="L616" s="512"/>
      <c r="M616" s="512"/>
      <c r="N616" s="503"/>
      <c r="O616" s="497"/>
      <c r="P616" s="510"/>
    </row>
    <row r="617" spans="1:16" ht="15" customHeight="1">
      <c r="A617" s="484"/>
      <c r="B617" s="512"/>
      <c r="C617" s="512"/>
      <c r="D617" s="512"/>
      <c r="E617" s="512"/>
      <c r="F617" s="512"/>
      <c r="G617" s="512"/>
      <c r="H617" s="512"/>
      <c r="I617" s="512"/>
      <c r="J617" s="512"/>
      <c r="K617" s="512"/>
      <c r="L617" s="512"/>
      <c r="M617" s="512"/>
      <c r="N617" s="503"/>
      <c r="O617" s="497"/>
      <c r="P617" s="510"/>
    </row>
    <row r="618" spans="1:16" ht="15" customHeight="1">
      <c r="A618" s="484"/>
      <c r="B618" s="512"/>
      <c r="C618" s="512"/>
      <c r="D618" s="512"/>
      <c r="E618" s="512"/>
      <c r="F618" s="512"/>
      <c r="G618" s="512"/>
      <c r="H618" s="512"/>
      <c r="I618" s="512"/>
      <c r="J618" s="512"/>
      <c r="K618" s="512"/>
      <c r="L618" s="512"/>
      <c r="M618" s="512"/>
      <c r="N618" s="503"/>
      <c r="O618" s="497"/>
      <c r="P618" s="510"/>
    </row>
    <row r="619" spans="1:16" ht="15" customHeight="1">
      <c r="A619" s="484"/>
      <c r="B619" s="512"/>
      <c r="C619" s="512"/>
      <c r="D619" s="512"/>
      <c r="E619" s="512"/>
      <c r="F619" s="512"/>
      <c r="G619" s="512"/>
      <c r="H619" s="512"/>
      <c r="I619" s="512"/>
      <c r="J619" s="512"/>
      <c r="K619" s="512"/>
      <c r="L619" s="512"/>
      <c r="M619" s="512"/>
      <c r="N619" s="503"/>
      <c r="O619" s="497"/>
      <c r="P619" s="510"/>
    </row>
    <row r="620" spans="1:16" ht="15" customHeight="1">
      <c r="A620" s="484"/>
      <c r="B620" s="512"/>
      <c r="C620" s="512"/>
      <c r="D620" s="512"/>
      <c r="E620" s="512"/>
      <c r="F620" s="512"/>
      <c r="G620" s="512"/>
      <c r="H620" s="512"/>
      <c r="I620" s="512"/>
      <c r="J620" s="512"/>
      <c r="K620" s="512"/>
      <c r="L620" s="512"/>
      <c r="M620" s="512"/>
      <c r="N620" s="503"/>
      <c r="O620" s="497"/>
      <c r="P620" s="510"/>
    </row>
    <row r="621" spans="1:16" ht="15" customHeight="1">
      <c r="A621" s="484"/>
      <c r="B621" s="512"/>
      <c r="C621" s="512"/>
      <c r="D621" s="512"/>
      <c r="E621" s="512"/>
      <c r="F621" s="512"/>
      <c r="G621" s="512"/>
      <c r="H621" s="512"/>
      <c r="I621" s="512"/>
      <c r="J621" s="512"/>
      <c r="K621" s="512"/>
      <c r="L621" s="512"/>
      <c r="M621" s="512"/>
      <c r="N621" s="503"/>
      <c r="O621" s="497"/>
      <c r="P621" s="510"/>
    </row>
    <row r="622" spans="1:16" ht="15" customHeight="1">
      <c r="A622" s="484"/>
      <c r="B622" s="512"/>
      <c r="C622" s="512"/>
      <c r="D622" s="512"/>
      <c r="E622" s="512"/>
      <c r="F622" s="512"/>
      <c r="G622" s="512"/>
      <c r="H622" s="512"/>
      <c r="I622" s="512"/>
      <c r="J622" s="512"/>
      <c r="K622" s="512"/>
      <c r="L622" s="512"/>
      <c r="M622" s="512"/>
      <c r="N622" s="503"/>
      <c r="O622" s="497"/>
      <c r="P622" s="510"/>
    </row>
    <row r="623" spans="1:16" ht="15" customHeight="1">
      <c r="A623" s="484"/>
      <c r="B623" s="512"/>
      <c r="C623" s="512"/>
      <c r="D623" s="512"/>
      <c r="E623" s="512"/>
      <c r="F623" s="512"/>
      <c r="G623" s="512"/>
      <c r="H623" s="512"/>
      <c r="I623" s="512"/>
      <c r="J623" s="512"/>
      <c r="K623" s="512"/>
      <c r="L623" s="512"/>
      <c r="M623" s="512"/>
      <c r="N623" s="503"/>
      <c r="O623" s="497"/>
      <c r="P623" s="510"/>
    </row>
    <row r="624" spans="1:16" ht="15" customHeight="1">
      <c r="A624" s="484"/>
      <c r="B624" s="512"/>
      <c r="C624" s="512"/>
      <c r="D624" s="512"/>
      <c r="E624" s="512"/>
      <c r="F624" s="512"/>
      <c r="G624" s="512"/>
      <c r="H624" s="512"/>
      <c r="I624" s="512"/>
      <c r="J624" s="512"/>
      <c r="K624" s="512"/>
      <c r="L624" s="512"/>
      <c r="M624" s="512"/>
      <c r="N624" s="503"/>
      <c r="O624" s="497"/>
      <c r="P624" s="510"/>
    </row>
    <row r="625" spans="1:16" ht="15" customHeight="1">
      <c r="A625" s="484"/>
      <c r="B625" s="512"/>
      <c r="C625" s="512"/>
      <c r="D625" s="512"/>
      <c r="E625" s="512"/>
      <c r="F625" s="512"/>
      <c r="G625" s="512"/>
      <c r="H625" s="512"/>
      <c r="I625" s="512"/>
      <c r="J625" s="512"/>
      <c r="K625" s="512"/>
      <c r="L625" s="512"/>
      <c r="M625" s="512"/>
      <c r="N625" s="504"/>
      <c r="O625" s="497"/>
      <c r="P625" s="510"/>
    </row>
    <row r="626" spans="1:16" ht="15" customHeight="1">
      <c r="A626" s="484">
        <f t="shared" ref="A626" si="21">+A603+1</f>
        <v>28</v>
      </c>
      <c r="B626" s="506"/>
      <c r="C626" s="506"/>
      <c r="D626" s="506"/>
      <c r="E626" s="506"/>
      <c r="F626" s="506"/>
      <c r="G626" s="506"/>
      <c r="H626" s="506"/>
      <c r="I626" s="506"/>
      <c r="J626" s="506"/>
      <c r="K626" s="506"/>
      <c r="L626" s="506"/>
      <c r="M626" s="506"/>
      <c r="N626" s="513" t="s">
        <v>103</v>
      </c>
      <c r="O626" s="497"/>
      <c r="P626" s="509"/>
    </row>
    <row r="627" spans="1:16" ht="15" customHeight="1">
      <c r="A627" s="484"/>
      <c r="B627" s="506"/>
      <c r="C627" s="506"/>
      <c r="D627" s="506"/>
      <c r="E627" s="506"/>
      <c r="F627" s="506"/>
      <c r="G627" s="506"/>
      <c r="H627" s="506"/>
      <c r="I627" s="506"/>
      <c r="J627" s="506"/>
      <c r="K627" s="506"/>
      <c r="L627" s="506"/>
      <c r="M627" s="506"/>
      <c r="N627" s="514"/>
      <c r="O627" s="497"/>
      <c r="P627" s="510"/>
    </row>
    <row r="628" spans="1:16" ht="15" customHeight="1">
      <c r="A628" s="484"/>
      <c r="B628" s="506"/>
      <c r="C628" s="506"/>
      <c r="D628" s="506"/>
      <c r="E628" s="506"/>
      <c r="F628" s="506"/>
      <c r="G628" s="506"/>
      <c r="H628" s="506"/>
      <c r="I628" s="506"/>
      <c r="J628" s="506"/>
      <c r="K628" s="506"/>
      <c r="L628" s="506"/>
      <c r="M628" s="506"/>
      <c r="N628" s="514"/>
      <c r="O628" s="497"/>
      <c r="P628" s="510"/>
    </row>
    <row r="629" spans="1:16" ht="15" customHeight="1">
      <c r="A629" s="484"/>
      <c r="B629" s="506"/>
      <c r="C629" s="506"/>
      <c r="D629" s="506"/>
      <c r="E629" s="506"/>
      <c r="F629" s="506"/>
      <c r="G629" s="506"/>
      <c r="H629" s="506"/>
      <c r="I629" s="506"/>
      <c r="J629" s="506"/>
      <c r="K629" s="506"/>
      <c r="L629" s="506"/>
      <c r="M629" s="506"/>
      <c r="N629" s="514"/>
      <c r="O629" s="497"/>
      <c r="P629" s="510"/>
    </row>
    <row r="630" spans="1:16" ht="15" customHeight="1">
      <c r="A630" s="484"/>
      <c r="B630" s="506"/>
      <c r="C630" s="506"/>
      <c r="D630" s="506"/>
      <c r="E630" s="506"/>
      <c r="F630" s="506"/>
      <c r="G630" s="506"/>
      <c r="H630" s="506"/>
      <c r="I630" s="506"/>
      <c r="J630" s="506"/>
      <c r="K630" s="506"/>
      <c r="L630" s="506"/>
      <c r="M630" s="506"/>
      <c r="N630" s="514"/>
      <c r="O630" s="497"/>
      <c r="P630" s="510"/>
    </row>
    <row r="631" spans="1:16" ht="15" customHeight="1">
      <c r="A631" s="484"/>
      <c r="B631" s="506"/>
      <c r="C631" s="506"/>
      <c r="D631" s="506"/>
      <c r="E631" s="506"/>
      <c r="F631" s="506"/>
      <c r="G631" s="506"/>
      <c r="H631" s="506"/>
      <c r="I631" s="506"/>
      <c r="J631" s="506"/>
      <c r="K631" s="506"/>
      <c r="L631" s="506"/>
      <c r="M631" s="506"/>
      <c r="N631" s="514"/>
      <c r="O631" s="497"/>
      <c r="P631" s="510"/>
    </row>
    <row r="632" spans="1:16" ht="15" customHeight="1">
      <c r="A632" s="484"/>
      <c r="B632" s="506"/>
      <c r="C632" s="506"/>
      <c r="D632" s="506"/>
      <c r="E632" s="506"/>
      <c r="F632" s="506"/>
      <c r="G632" s="506"/>
      <c r="H632" s="506"/>
      <c r="I632" s="506"/>
      <c r="J632" s="506"/>
      <c r="K632" s="506"/>
      <c r="L632" s="506"/>
      <c r="M632" s="506"/>
      <c r="N632" s="514"/>
      <c r="O632" s="497"/>
      <c r="P632" s="510"/>
    </row>
    <row r="633" spans="1:16" ht="15" customHeight="1">
      <c r="A633" s="484"/>
      <c r="B633" s="506"/>
      <c r="C633" s="506"/>
      <c r="D633" s="506"/>
      <c r="E633" s="506"/>
      <c r="F633" s="506"/>
      <c r="G633" s="506"/>
      <c r="H633" s="506"/>
      <c r="I633" s="506"/>
      <c r="J633" s="506"/>
      <c r="K633" s="506"/>
      <c r="L633" s="506"/>
      <c r="M633" s="506"/>
      <c r="N633" s="514"/>
      <c r="O633" s="497"/>
      <c r="P633" s="510"/>
    </row>
    <row r="634" spans="1:16" ht="15" customHeight="1">
      <c r="A634" s="484"/>
      <c r="B634" s="506"/>
      <c r="C634" s="506"/>
      <c r="D634" s="506"/>
      <c r="E634" s="506"/>
      <c r="F634" s="506"/>
      <c r="G634" s="506"/>
      <c r="H634" s="506"/>
      <c r="I634" s="506"/>
      <c r="J634" s="506"/>
      <c r="K634" s="506"/>
      <c r="L634" s="506"/>
      <c r="M634" s="506"/>
      <c r="N634" s="514"/>
      <c r="O634" s="497"/>
      <c r="P634" s="510"/>
    </row>
    <row r="635" spans="1:16" ht="15" customHeight="1">
      <c r="A635" s="484"/>
      <c r="B635" s="506"/>
      <c r="C635" s="506"/>
      <c r="D635" s="506"/>
      <c r="E635" s="506"/>
      <c r="F635" s="506"/>
      <c r="G635" s="506"/>
      <c r="H635" s="506"/>
      <c r="I635" s="506"/>
      <c r="J635" s="506"/>
      <c r="K635" s="506"/>
      <c r="L635" s="506"/>
      <c r="M635" s="506"/>
      <c r="N635" s="514"/>
      <c r="O635" s="497"/>
      <c r="P635" s="510"/>
    </row>
    <row r="636" spans="1:16" ht="15" customHeight="1">
      <c r="A636" s="484"/>
      <c r="B636" s="506"/>
      <c r="C636" s="506"/>
      <c r="D636" s="506"/>
      <c r="E636" s="506"/>
      <c r="F636" s="506"/>
      <c r="G636" s="506"/>
      <c r="H636" s="506"/>
      <c r="I636" s="506"/>
      <c r="J636" s="506"/>
      <c r="K636" s="506"/>
      <c r="L636" s="506"/>
      <c r="M636" s="506"/>
      <c r="N636" s="514"/>
      <c r="O636" s="497"/>
      <c r="P636" s="510"/>
    </row>
    <row r="637" spans="1:16" ht="15" customHeight="1">
      <c r="A637" s="484"/>
      <c r="B637" s="506"/>
      <c r="C637" s="506"/>
      <c r="D637" s="506"/>
      <c r="E637" s="506"/>
      <c r="F637" s="506"/>
      <c r="G637" s="506"/>
      <c r="H637" s="506"/>
      <c r="I637" s="506"/>
      <c r="J637" s="506"/>
      <c r="K637" s="506"/>
      <c r="L637" s="506"/>
      <c r="M637" s="506"/>
      <c r="N637" s="514"/>
      <c r="O637" s="497"/>
      <c r="P637" s="510"/>
    </row>
    <row r="638" spans="1:16" ht="15" customHeight="1">
      <c r="A638" s="484"/>
      <c r="B638" s="506"/>
      <c r="C638" s="506"/>
      <c r="D638" s="506"/>
      <c r="E638" s="506"/>
      <c r="F638" s="506"/>
      <c r="G638" s="506"/>
      <c r="H638" s="506"/>
      <c r="I638" s="506"/>
      <c r="J638" s="506"/>
      <c r="K638" s="506"/>
      <c r="L638" s="506"/>
      <c r="M638" s="506"/>
      <c r="N638" s="514"/>
      <c r="O638" s="497"/>
      <c r="P638" s="510"/>
    </row>
    <row r="639" spans="1:16" ht="15" customHeight="1">
      <c r="A639" s="484"/>
      <c r="B639" s="506"/>
      <c r="C639" s="506"/>
      <c r="D639" s="506"/>
      <c r="E639" s="506"/>
      <c r="F639" s="506"/>
      <c r="G639" s="506"/>
      <c r="H639" s="506"/>
      <c r="I639" s="506"/>
      <c r="J639" s="506"/>
      <c r="K639" s="506"/>
      <c r="L639" s="506"/>
      <c r="M639" s="506"/>
      <c r="N639" s="514"/>
      <c r="O639" s="497"/>
      <c r="P639" s="510"/>
    </row>
    <row r="640" spans="1:16" ht="15" customHeight="1">
      <c r="A640" s="484"/>
      <c r="B640" s="506"/>
      <c r="C640" s="506"/>
      <c r="D640" s="506"/>
      <c r="E640" s="506"/>
      <c r="F640" s="506"/>
      <c r="G640" s="506"/>
      <c r="H640" s="506"/>
      <c r="I640" s="506"/>
      <c r="J640" s="506"/>
      <c r="K640" s="506"/>
      <c r="L640" s="506"/>
      <c r="M640" s="506"/>
      <c r="N640" s="514"/>
      <c r="O640" s="497"/>
      <c r="P640" s="510"/>
    </row>
    <row r="641" spans="1:16" ht="15" customHeight="1">
      <c r="A641" s="484"/>
      <c r="B641" s="506"/>
      <c r="C641" s="506"/>
      <c r="D641" s="506"/>
      <c r="E641" s="506"/>
      <c r="F641" s="506"/>
      <c r="G641" s="506"/>
      <c r="H641" s="506"/>
      <c r="I641" s="506"/>
      <c r="J641" s="506"/>
      <c r="K641" s="506"/>
      <c r="L641" s="506"/>
      <c r="M641" s="506"/>
      <c r="N641" s="514"/>
      <c r="O641" s="497"/>
      <c r="P641" s="510"/>
    </row>
    <row r="642" spans="1:16" ht="15" customHeight="1">
      <c r="A642" s="484"/>
      <c r="B642" s="506"/>
      <c r="C642" s="506"/>
      <c r="D642" s="506"/>
      <c r="E642" s="506"/>
      <c r="F642" s="506"/>
      <c r="G642" s="506"/>
      <c r="H642" s="506"/>
      <c r="I642" s="506"/>
      <c r="J642" s="506"/>
      <c r="K642" s="506"/>
      <c r="L642" s="506"/>
      <c r="M642" s="506"/>
      <c r="N642" s="514"/>
      <c r="O642" s="497"/>
      <c r="P642" s="510"/>
    </row>
    <row r="643" spans="1:16" ht="15" customHeight="1">
      <c r="A643" s="484"/>
      <c r="B643" s="506"/>
      <c r="C643" s="506"/>
      <c r="D643" s="506"/>
      <c r="E643" s="506"/>
      <c r="F643" s="506"/>
      <c r="G643" s="506"/>
      <c r="H643" s="506"/>
      <c r="I643" s="506"/>
      <c r="J643" s="506"/>
      <c r="K643" s="506"/>
      <c r="L643" s="506"/>
      <c r="M643" s="506"/>
      <c r="N643" s="514"/>
      <c r="O643" s="497"/>
      <c r="P643" s="510"/>
    </row>
    <row r="644" spans="1:16" ht="15" customHeight="1">
      <c r="A644" s="484"/>
      <c r="B644" s="506"/>
      <c r="C644" s="506"/>
      <c r="D644" s="506"/>
      <c r="E644" s="506"/>
      <c r="F644" s="506"/>
      <c r="G644" s="506"/>
      <c r="H644" s="506"/>
      <c r="I644" s="506"/>
      <c r="J644" s="506"/>
      <c r="K644" s="506"/>
      <c r="L644" s="506"/>
      <c r="M644" s="506"/>
      <c r="N644" s="514"/>
      <c r="O644" s="497"/>
      <c r="P644" s="510"/>
    </row>
    <row r="645" spans="1:16" ht="15" customHeight="1">
      <c r="A645" s="484"/>
      <c r="B645" s="506"/>
      <c r="C645" s="506"/>
      <c r="D645" s="506"/>
      <c r="E645" s="506"/>
      <c r="F645" s="506"/>
      <c r="G645" s="506"/>
      <c r="H645" s="506"/>
      <c r="I645" s="506"/>
      <c r="J645" s="506"/>
      <c r="K645" s="506"/>
      <c r="L645" s="506"/>
      <c r="M645" s="506"/>
      <c r="N645" s="514"/>
      <c r="O645" s="497"/>
      <c r="P645" s="510"/>
    </row>
    <row r="646" spans="1:16" ht="15" customHeight="1">
      <c r="A646" s="484"/>
      <c r="B646" s="506"/>
      <c r="C646" s="506"/>
      <c r="D646" s="506"/>
      <c r="E646" s="506"/>
      <c r="F646" s="506"/>
      <c r="G646" s="506"/>
      <c r="H646" s="506"/>
      <c r="I646" s="506"/>
      <c r="J646" s="506"/>
      <c r="K646" s="506"/>
      <c r="L646" s="506"/>
      <c r="M646" s="506"/>
      <c r="N646" s="514"/>
      <c r="O646" s="497"/>
      <c r="P646" s="510"/>
    </row>
    <row r="647" spans="1:16" ht="15" customHeight="1">
      <c r="A647" s="484"/>
      <c r="B647" s="506"/>
      <c r="C647" s="506"/>
      <c r="D647" s="506"/>
      <c r="E647" s="506"/>
      <c r="F647" s="506"/>
      <c r="G647" s="506"/>
      <c r="H647" s="506"/>
      <c r="I647" s="506"/>
      <c r="J647" s="506"/>
      <c r="K647" s="506"/>
      <c r="L647" s="506"/>
      <c r="M647" s="506"/>
      <c r="N647" s="514"/>
      <c r="O647" s="497"/>
      <c r="P647" s="510"/>
    </row>
    <row r="648" spans="1:16" ht="15" customHeight="1">
      <c r="A648" s="484"/>
      <c r="B648" s="506"/>
      <c r="C648" s="506"/>
      <c r="D648" s="506"/>
      <c r="E648" s="506"/>
      <c r="F648" s="506"/>
      <c r="G648" s="506"/>
      <c r="H648" s="506"/>
      <c r="I648" s="506"/>
      <c r="J648" s="506"/>
      <c r="K648" s="506"/>
      <c r="L648" s="506"/>
      <c r="M648" s="506"/>
      <c r="N648" s="515"/>
      <c r="O648" s="497"/>
      <c r="P648" s="511"/>
    </row>
    <row r="649" spans="1:16" ht="15" customHeight="1">
      <c r="A649" s="484">
        <f t="shared" ref="A649:A695" si="22">+A626+1</f>
        <v>29</v>
      </c>
      <c r="B649" s="522"/>
      <c r="C649" s="522"/>
      <c r="D649" s="522"/>
      <c r="E649" s="522"/>
      <c r="F649" s="522"/>
      <c r="G649" s="522"/>
      <c r="H649" s="522"/>
      <c r="I649" s="522"/>
      <c r="J649" s="522"/>
      <c r="K649" s="522"/>
      <c r="L649" s="522"/>
      <c r="M649" s="522"/>
      <c r="N649" s="513" t="s">
        <v>103</v>
      </c>
      <c r="O649" s="497"/>
      <c r="P649" s="523"/>
    </row>
    <row r="650" spans="1:16" ht="15" customHeight="1">
      <c r="A650" s="484"/>
      <c r="B650" s="522"/>
      <c r="C650" s="522"/>
      <c r="D650" s="522"/>
      <c r="E650" s="522"/>
      <c r="F650" s="522"/>
      <c r="G650" s="522"/>
      <c r="H650" s="522"/>
      <c r="I650" s="522"/>
      <c r="J650" s="522"/>
      <c r="K650" s="522"/>
      <c r="L650" s="522"/>
      <c r="M650" s="522"/>
      <c r="N650" s="514"/>
      <c r="O650" s="497"/>
      <c r="P650" s="508"/>
    </row>
    <row r="651" spans="1:16" ht="15" customHeight="1">
      <c r="A651" s="484"/>
      <c r="B651" s="522"/>
      <c r="C651" s="522"/>
      <c r="D651" s="522"/>
      <c r="E651" s="522"/>
      <c r="F651" s="522"/>
      <c r="G651" s="522"/>
      <c r="H651" s="522"/>
      <c r="I651" s="522"/>
      <c r="J651" s="522"/>
      <c r="K651" s="522"/>
      <c r="L651" s="522"/>
      <c r="M651" s="522"/>
      <c r="N651" s="514"/>
      <c r="O651" s="497"/>
      <c r="P651" s="508"/>
    </row>
    <row r="652" spans="1:16" ht="15" customHeight="1">
      <c r="A652" s="484"/>
      <c r="B652" s="522"/>
      <c r="C652" s="522"/>
      <c r="D652" s="522"/>
      <c r="E652" s="522"/>
      <c r="F652" s="522"/>
      <c r="G652" s="522"/>
      <c r="H652" s="522"/>
      <c r="I652" s="522"/>
      <c r="J652" s="522"/>
      <c r="K652" s="522"/>
      <c r="L652" s="522"/>
      <c r="M652" s="522"/>
      <c r="N652" s="514"/>
      <c r="O652" s="497"/>
      <c r="P652" s="508"/>
    </row>
    <row r="653" spans="1:16" ht="15" customHeight="1">
      <c r="A653" s="484"/>
      <c r="B653" s="522"/>
      <c r="C653" s="522"/>
      <c r="D653" s="522"/>
      <c r="E653" s="522"/>
      <c r="F653" s="522"/>
      <c r="G653" s="522"/>
      <c r="H653" s="522"/>
      <c r="I653" s="522"/>
      <c r="J653" s="522"/>
      <c r="K653" s="522"/>
      <c r="L653" s="522"/>
      <c r="M653" s="522"/>
      <c r="N653" s="514"/>
      <c r="O653" s="497"/>
      <c r="P653" s="508"/>
    </row>
    <row r="654" spans="1:16" ht="15" customHeight="1">
      <c r="A654" s="484"/>
      <c r="B654" s="522"/>
      <c r="C654" s="522"/>
      <c r="D654" s="522"/>
      <c r="E654" s="522"/>
      <c r="F654" s="522"/>
      <c r="G654" s="522"/>
      <c r="H654" s="522"/>
      <c r="I654" s="522"/>
      <c r="J654" s="522"/>
      <c r="K654" s="522"/>
      <c r="L654" s="522"/>
      <c r="M654" s="522"/>
      <c r="N654" s="514"/>
      <c r="O654" s="497"/>
      <c r="P654" s="508"/>
    </row>
    <row r="655" spans="1:16" ht="15" customHeight="1">
      <c r="A655" s="484"/>
      <c r="B655" s="522"/>
      <c r="C655" s="522"/>
      <c r="D655" s="522"/>
      <c r="E655" s="522"/>
      <c r="F655" s="522"/>
      <c r="G655" s="522"/>
      <c r="H655" s="522"/>
      <c r="I655" s="522"/>
      <c r="J655" s="522"/>
      <c r="K655" s="522"/>
      <c r="L655" s="522"/>
      <c r="M655" s="522"/>
      <c r="N655" s="514"/>
      <c r="O655" s="497"/>
      <c r="P655" s="508"/>
    </row>
    <row r="656" spans="1:16" ht="15" customHeight="1">
      <c r="A656" s="484"/>
      <c r="B656" s="522"/>
      <c r="C656" s="522"/>
      <c r="D656" s="522"/>
      <c r="E656" s="522"/>
      <c r="F656" s="522"/>
      <c r="G656" s="522"/>
      <c r="H656" s="522"/>
      <c r="I656" s="522"/>
      <c r="J656" s="522"/>
      <c r="K656" s="522"/>
      <c r="L656" s="522"/>
      <c r="M656" s="522"/>
      <c r="N656" s="514"/>
      <c r="O656" s="497"/>
      <c r="P656" s="508"/>
    </row>
    <row r="657" spans="1:16" ht="15" customHeight="1">
      <c r="A657" s="484"/>
      <c r="B657" s="522"/>
      <c r="C657" s="522"/>
      <c r="D657" s="522"/>
      <c r="E657" s="522"/>
      <c r="F657" s="522"/>
      <c r="G657" s="522"/>
      <c r="H657" s="522"/>
      <c r="I657" s="522"/>
      <c r="J657" s="522"/>
      <c r="K657" s="522"/>
      <c r="L657" s="522"/>
      <c r="M657" s="522"/>
      <c r="N657" s="514"/>
      <c r="O657" s="497"/>
      <c r="P657" s="508"/>
    </row>
    <row r="658" spans="1:16" ht="15" customHeight="1">
      <c r="A658" s="484"/>
      <c r="B658" s="522"/>
      <c r="C658" s="522"/>
      <c r="D658" s="522"/>
      <c r="E658" s="522"/>
      <c r="F658" s="522"/>
      <c r="G658" s="522"/>
      <c r="H658" s="522"/>
      <c r="I658" s="522"/>
      <c r="J658" s="522"/>
      <c r="K658" s="522"/>
      <c r="L658" s="522"/>
      <c r="M658" s="522"/>
      <c r="N658" s="514"/>
      <c r="O658" s="497"/>
      <c r="P658" s="508"/>
    </row>
    <row r="659" spans="1:16" ht="15" customHeight="1">
      <c r="A659" s="484"/>
      <c r="B659" s="522"/>
      <c r="C659" s="522"/>
      <c r="D659" s="522"/>
      <c r="E659" s="522"/>
      <c r="F659" s="522"/>
      <c r="G659" s="522"/>
      <c r="H659" s="522"/>
      <c r="I659" s="522"/>
      <c r="J659" s="522"/>
      <c r="K659" s="522"/>
      <c r="L659" s="522"/>
      <c r="M659" s="522"/>
      <c r="N659" s="514"/>
      <c r="O659" s="497"/>
      <c r="P659" s="508"/>
    </row>
    <row r="660" spans="1:16" ht="15" customHeight="1">
      <c r="A660" s="484"/>
      <c r="B660" s="522"/>
      <c r="C660" s="522"/>
      <c r="D660" s="522"/>
      <c r="E660" s="522"/>
      <c r="F660" s="522"/>
      <c r="G660" s="522"/>
      <c r="H660" s="522"/>
      <c r="I660" s="522"/>
      <c r="J660" s="522"/>
      <c r="K660" s="522"/>
      <c r="L660" s="522"/>
      <c r="M660" s="522"/>
      <c r="N660" s="514"/>
      <c r="O660" s="497"/>
      <c r="P660" s="508"/>
    </row>
    <row r="661" spans="1:16" ht="15" customHeight="1">
      <c r="A661" s="484"/>
      <c r="B661" s="522"/>
      <c r="C661" s="522"/>
      <c r="D661" s="522"/>
      <c r="E661" s="522"/>
      <c r="F661" s="522"/>
      <c r="G661" s="522"/>
      <c r="H661" s="522"/>
      <c r="I661" s="522"/>
      <c r="J661" s="522"/>
      <c r="K661" s="522"/>
      <c r="L661" s="522"/>
      <c r="M661" s="522"/>
      <c r="N661" s="514"/>
      <c r="O661" s="497"/>
      <c r="P661" s="508"/>
    </row>
    <row r="662" spans="1:16" ht="15" customHeight="1">
      <c r="A662" s="484"/>
      <c r="B662" s="522"/>
      <c r="C662" s="522"/>
      <c r="D662" s="522"/>
      <c r="E662" s="522"/>
      <c r="F662" s="522"/>
      <c r="G662" s="522"/>
      <c r="H662" s="522"/>
      <c r="I662" s="522"/>
      <c r="J662" s="522"/>
      <c r="K662" s="522"/>
      <c r="L662" s="522"/>
      <c r="M662" s="522"/>
      <c r="N662" s="514"/>
      <c r="O662" s="497"/>
      <c r="P662" s="508"/>
    </row>
    <row r="663" spans="1:16" ht="15" customHeight="1">
      <c r="A663" s="484"/>
      <c r="B663" s="522"/>
      <c r="C663" s="522"/>
      <c r="D663" s="522"/>
      <c r="E663" s="522"/>
      <c r="F663" s="522"/>
      <c r="G663" s="522"/>
      <c r="H663" s="522"/>
      <c r="I663" s="522"/>
      <c r="J663" s="522"/>
      <c r="K663" s="522"/>
      <c r="L663" s="522"/>
      <c r="M663" s="522"/>
      <c r="N663" s="514"/>
      <c r="O663" s="497"/>
      <c r="P663" s="508"/>
    </row>
    <row r="664" spans="1:16" ht="15" customHeight="1">
      <c r="A664" s="484"/>
      <c r="B664" s="522"/>
      <c r="C664" s="522"/>
      <c r="D664" s="522"/>
      <c r="E664" s="522"/>
      <c r="F664" s="522"/>
      <c r="G664" s="522"/>
      <c r="H664" s="522"/>
      <c r="I664" s="522"/>
      <c r="J664" s="522"/>
      <c r="K664" s="522"/>
      <c r="L664" s="522"/>
      <c r="M664" s="522"/>
      <c r="N664" s="514"/>
      <c r="O664" s="497"/>
      <c r="P664" s="508"/>
    </row>
    <row r="665" spans="1:16" ht="15" customHeight="1">
      <c r="A665" s="484"/>
      <c r="B665" s="522"/>
      <c r="C665" s="522"/>
      <c r="D665" s="522"/>
      <c r="E665" s="522"/>
      <c r="F665" s="522"/>
      <c r="G665" s="522"/>
      <c r="H665" s="522"/>
      <c r="I665" s="522"/>
      <c r="J665" s="522"/>
      <c r="K665" s="522"/>
      <c r="L665" s="522"/>
      <c r="M665" s="522"/>
      <c r="N665" s="514"/>
      <c r="O665" s="497"/>
      <c r="P665" s="508"/>
    </row>
    <row r="666" spans="1:16" ht="15" customHeight="1">
      <c r="A666" s="484"/>
      <c r="B666" s="522"/>
      <c r="C666" s="522"/>
      <c r="D666" s="522"/>
      <c r="E666" s="522"/>
      <c r="F666" s="522"/>
      <c r="G666" s="522"/>
      <c r="H666" s="522"/>
      <c r="I666" s="522"/>
      <c r="J666" s="522"/>
      <c r="K666" s="522"/>
      <c r="L666" s="522"/>
      <c r="M666" s="522"/>
      <c r="N666" s="514"/>
      <c r="O666" s="497"/>
      <c r="P666" s="508"/>
    </row>
    <row r="667" spans="1:16" ht="15" customHeight="1">
      <c r="A667" s="484"/>
      <c r="B667" s="522"/>
      <c r="C667" s="522"/>
      <c r="D667" s="522"/>
      <c r="E667" s="522"/>
      <c r="F667" s="522"/>
      <c r="G667" s="522"/>
      <c r="H667" s="522"/>
      <c r="I667" s="522"/>
      <c r="J667" s="522"/>
      <c r="K667" s="522"/>
      <c r="L667" s="522"/>
      <c r="M667" s="522"/>
      <c r="N667" s="514"/>
      <c r="O667" s="497"/>
      <c r="P667" s="508"/>
    </row>
    <row r="668" spans="1:16" ht="15" customHeight="1">
      <c r="A668" s="484"/>
      <c r="B668" s="522"/>
      <c r="C668" s="522"/>
      <c r="D668" s="522"/>
      <c r="E668" s="522"/>
      <c r="F668" s="522"/>
      <c r="G668" s="522"/>
      <c r="H668" s="522"/>
      <c r="I668" s="522"/>
      <c r="J668" s="522"/>
      <c r="K668" s="522"/>
      <c r="L668" s="522"/>
      <c r="M668" s="522"/>
      <c r="N668" s="514"/>
      <c r="O668" s="497"/>
      <c r="P668" s="508"/>
    </row>
    <row r="669" spans="1:16" ht="15" customHeight="1">
      <c r="A669" s="484"/>
      <c r="B669" s="522"/>
      <c r="C669" s="522"/>
      <c r="D669" s="522"/>
      <c r="E669" s="522"/>
      <c r="F669" s="522"/>
      <c r="G669" s="522"/>
      <c r="H669" s="522"/>
      <c r="I669" s="522"/>
      <c r="J669" s="522"/>
      <c r="K669" s="522"/>
      <c r="L669" s="522"/>
      <c r="M669" s="522"/>
      <c r="N669" s="514"/>
      <c r="O669" s="497"/>
      <c r="P669" s="508"/>
    </row>
    <row r="670" spans="1:16" ht="15" customHeight="1">
      <c r="A670" s="484"/>
      <c r="B670" s="522"/>
      <c r="C670" s="522"/>
      <c r="D670" s="522"/>
      <c r="E670" s="522"/>
      <c r="F670" s="522"/>
      <c r="G670" s="522"/>
      <c r="H670" s="522"/>
      <c r="I670" s="522"/>
      <c r="J670" s="522"/>
      <c r="K670" s="522"/>
      <c r="L670" s="522"/>
      <c r="M670" s="522"/>
      <c r="N670" s="514"/>
      <c r="O670" s="497"/>
      <c r="P670" s="508"/>
    </row>
    <row r="671" spans="1:16" ht="15" customHeight="1">
      <c r="A671" s="484"/>
      <c r="B671" s="522"/>
      <c r="C671" s="522"/>
      <c r="D671" s="522"/>
      <c r="E671" s="522"/>
      <c r="F671" s="522"/>
      <c r="G671" s="522"/>
      <c r="H671" s="522"/>
      <c r="I671" s="522"/>
      <c r="J671" s="522"/>
      <c r="K671" s="522"/>
      <c r="L671" s="522"/>
      <c r="M671" s="522"/>
      <c r="N671" s="515"/>
      <c r="O671" s="497"/>
      <c r="P671" s="524"/>
    </row>
    <row r="672" spans="1:16" ht="15" customHeight="1">
      <c r="A672" s="484">
        <f t="shared" si="22"/>
        <v>30</v>
      </c>
      <c r="B672" s="501"/>
      <c r="C672" s="501"/>
      <c r="D672" s="501"/>
      <c r="E672" s="501"/>
      <c r="F672" s="501"/>
      <c r="G672" s="501"/>
      <c r="H672" s="501"/>
      <c r="I672" s="501"/>
      <c r="J672" s="501"/>
      <c r="K672" s="501"/>
      <c r="L672" s="501"/>
      <c r="M672" s="501"/>
      <c r="N672" s="513" t="s">
        <v>103</v>
      </c>
      <c r="O672" s="497"/>
      <c r="P672" s="498"/>
    </row>
    <row r="673" spans="1:16" ht="15" customHeight="1">
      <c r="A673" s="484"/>
      <c r="B673" s="501"/>
      <c r="C673" s="501"/>
      <c r="D673" s="501"/>
      <c r="E673" s="501"/>
      <c r="F673" s="501"/>
      <c r="G673" s="501"/>
      <c r="H673" s="501"/>
      <c r="I673" s="501"/>
      <c r="J673" s="501"/>
      <c r="K673" s="501"/>
      <c r="L673" s="501"/>
      <c r="M673" s="501"/>
      <c r="N673" s="514"/>
      <c r="O673" s="497"/>
      <c r="P673" s="499"/>
    </row>
    <row r="674" spans="1:16" ht="15" customHeight="1">
      <c r="A674" s="484"/>
      <c r="B674" s="501"/>
      <c r="C674" s="501"/>
      <c r="D674" s="501"/>
      <c r="E674" s="501"/>
      <c r="F674" s="501"/>
      <c r="G674" s="501"/>
      <c r="H674" s="501"/>
      <c r="I674" s="501"/>
      <c r="J674" s="501"/>
      <c r="K674" s="501"/>
      <c r="L674" s="501"/>
      <c r="M674" s="501"/>
      <c r="N674" s="514"/>
      <c r="O674" s="497"/>
      <c r="P674" s="499"/>
    </row>
    <row r="675" spans="1:16" ht="15" customHeight="1">
      <c r="A675" s="484"/>
      <c r="B675" s="501"/>
      <c r="C675" s="501"/>
      <c r="D675" s="501"/>
      <c r="E675" s="501"/>
      <c r="F675" s="501"/>
      <c r="G675" s="501"/>
      <c r="H675" s="501"/>
      <c r="I675" s="501"/>
      <c r="J675" s="501"/>
      <c r="K675" s="501"/>
      <c r="L675" s="501"/>
      <c r="M675" s="501"/>
      <c r="N675" s="514"/>
      <c r="O675" s="497"/>
      <c r="P675" s="499"/>
    </row>
    <row r="676" spans="1:16" ht="15" customHeight="1">
      <c r="A676" s="484"/>
      <c r="B676" s="501"/>
      <c r="C676" s="501"/>
      <c r="D676" s="501"/>
      <c r="E676" s="501"/>
      <c r="F676" s="501"/>
      <c r="G676" s="501"/>
      <c r="H676" s="501"/>
      <c r="I676" s="501"/>
      <c r="J676" s="501"/>
      <c r="K676" s="501"/>
      <c r="L676" s="501"/>
      <c r="M676" s="501"/>
      <c r="N676" s="514"/>
      <c r="O676" s="497"/>
      <c r="P676" s="499"/>
    </row>
    <row r="677" spans="1:16" ht="15" customHeight="1">
      <c r="A677" s="484"/>
      <c r="B677" s="501"/>
      <c r="C677" s="501"/>
      <c r="D677" s="501"/>
      <c r="E677" s="501"/>
      <c r="F677" s="501"/>
      <c r="G677" s="501"/>
      <c r="H677" s="501"/>
      <c r="I677" s="501"/>
      <c r="J677" s="501"/>
      <c r="K677" s="501"/>
      <c r="L677" s="501"/>
      <c r="M677" s="501"/>
      <c r="N677" s="514"/>
      <c r="O677" s="497"/>
      <c r="P677" s="499"/>
    </row>
    <row r="678" spans="1:16" ht="15" customHeight="1">
      <c r="A678" s="484"/>
      <c r="B678" s="501"/>
      <c r="C678" s="501"/>
      <c r="D678" s="501"/>
      <c r="E678" s="501"/>
      <c r="F678" s="501"/>
      <c r="G678" s="501"/>
      <c r="H678" s="501"/>
      <c r="I678" s="501"/>
      <c r="J678" s="501"/>
      <c r="K678" s="501"/>
      <c r="L678" s="501"/>
      <c r="M678" s="501"/>
      <c r="N678" s="514"/>
      <c r="O678" s="497"/>
      <c r="P678" s="499"/>
    </row>
    <row r="679" spans="1:16" ht="15" customHeight="1">
      <c r="A679" s="484"/>
      <c r="B679" s="501"/>
      <c r="C679" s="501"/>
      <c r="D679" s="501"/>
      <c r="E679" s="501"/>
      <c r="F679" s="501"/>
      <c r="G679" s="501"/>
      <c r="H679" s="501"/>
      <c r="I679" s="501"/>
      <c r="J679" s="501"/>
      <c r="K679" s="501"/>
      <c r="L679" s="501"/>
      <c r="M679" s="501"/>
      <c r="N679" s="514"/>
      <c r="O679" s="497"/>
      <c r="P679" s="499"/>
    </row>
    <row r="680" spans="1:16" ht="15" customHeight="1">
      <c r="A680" s="484"/>
      <c r="B680" s="501"/>
      <c r="C680" s="501"/>
      <c r="D680" s="501"/>
      <c r="E680" s="501"/>
      <c r="F680" s="501"/>
      <c r="G680" s="501"/>
      <c r="H680" s="501"/>
      <c r="I680" s="501"/>
      <c r="J680" s="501"/>
      <c r="K680" s="501"/>
      <c r="L680" s="501"/>
      <c r="M680" s="501"/>
      <c r="N680" s="514"/>
      <c r="O680" s="497"/>
      <c r="P680" s="499"/>
    </row>
    <row r="681" spans="1:16" ht="15" customHeight="1">
      <c r="A681" s="484"/>
      <c r="B681" s="501"/>
      <c r="C681" s="501"/>
      <c r="D681" s="501"/>
      <c r="E681" s="501"/>
      <c r="F681" s="501"/>
      <c r="G681" s="501"/>
      <c r="H681" s="501"/>
      <c r="I681" s="501"/>
      <c r="J681" s="501"/>
      <c r="K681" s="501"/>
      <c r="L681" s="501"/>
      <c r="M681" s="501"/>
      <c r="N681" s="514"/>
      <c r="O681" s="497"/>
      <c r="P681" s="499"/>
    </row>
    <row r="682" spans="1:16" ht="15" customHeight="1">
      <c r="A682" s="484"/>
      <c r="B682" s="501"/>
      <c r="C682" s="501"/>
      <c r="D682" s="501"/>
      <c r="E682" s="501"/>
      <c r="F682" s="501"/>
      <c r="G682" s="501"/>
      <c r="H682" s="501"/>
      <c r="I682" s="501"/>
      <c r="J682" s="501"/>
      <c r="K682" s="501"/>
      <c r="L682" s="501"/>
      <c r="M682" s="501"/>
      <c r="N682" s="514"/>
      <c r="O682" s="497"/>
      <c r="P682" s="499"/>
    </row>
    <row r="683" spans="1:16" ht="15" customHeight="1">
      <c r="A683" s="484"/>
      <c r="B683" s="501"/>
      <c r="C683" s="501"/>
      <c r="D683" s="501"/>
      <c r="E683" s="501"/>
      <c r="F683" s="501"/>
      <c r="G683" s="501"/>
      <c r="H683" s="501"/>
      <c r="I683" s="501"/>
      <c r="J683" s="501"/>
      <c r="K683" s="501"/>
      <c r="L683" s="501"/>
      <c r="M683" s="501"/>
      <c r="N683" s="514"/>
      <c r="O683" s="497"/>
      <c r="P683" s="499"/>
    </row>
    <row r="684" spans="1:16" ht="15" customHeight="1">
      <c r="A684" s="484"/>
      <c r="B684" s="501"/>
      <c r="C684" s="501"/>
      <c r="D684" s="501"/>
      <c r="E684" s="501"/>
      <c r="F684" s="501"/>
      <c r="G684" s="501"/>
      <c r="H684" s="501"/>
      <c r="I684" s="501"/>
      <c r="J684" s="501"/>
      <c r="K684" s="501"/>
      <c r="L684" s="501"/>
      <c r="M684" s="501"/>
      <c r="N684" s="514"/>
      <c r="O684" s="497"/>
      <c r="P684" s="499"/>
    </row>
    <row r="685" spans="1:16" ht="15" customHeight="1">
      <c r="A685" s="484"/>
      <c r="B685" s="501"/>
      <c r="C685" s="501"/>
      <c r="D685" s="501"/>
      <c r="E685" s="501"/>
      <c r="F685" s="501"/>
      <c r="G685" s="501"/>
      <c r="H685" s="501"/>
      <c r="I685" s="501"/>
      <c r="J685" s="501"/>
      <c r="K685" s="501"/>
      <c r="L685" s="501"/>
      <c r="M685" s="501"/>
      <c r="N685" s="514"/>
      <c r="O685" s="497"/>
      <c r="P685" s="499"/>
    </row>
    <row r="686" spans="1:16" ht="15" customHeight="1">
      <c r="A686" s="484"/>
      <c r="B686" s="501"/>
      <c r="C686" s="501"/>
      <c r="D686" s="501"/>
      <c r="E686" s="501"/>
      <c r="F686" s="501"/>
      <c r="G686" s="501"/>
      <c r="H686" s="501"/>
      <c r="I686" s="501"/>
      <c r="J686" s="501"/>
      <c r="K686" s="501"/>
      <c r="L686" s="501"/>
      <c r="M686" s="501"/>
      <c r="N686" s="514"/>
      <c r="O686" s="497"/>
      <c r="P686" s="499"/>
    </row>
    <row r="687" spans="1:16" ht="15" customHeight="1">
      <c r="A687" s="484"/>
      <c r="B687" s="501"/>
      <c r="C687" s="501"/>
      <c r="D687" s="501"/>
      <c r="E687" s="501"/>
      <c r="F687" s="501"/>
      <c r="G687" s="501"/>
      <c r="H687" s="501"/>
      <c r="I687" s="501"/>
      <c r="J687" s="501"/>
      <c r="K687" s="501"/>
      <c r="L687" s="501"/>
      <c r="M687" s="501"/>
      <c r="N687" s="514"/>
      <c r="O687" s="497"/>
      <c r="P687" s="499"/>
    </row>
    <row r="688" spans="1:16" ht="15" customHeight="1">
      <c r="A688" s="484"/>
      <c r="B688" s="501"/>
      <c r="C688" s="501"/>
      <c r="D688" s="501"/>
      <c r="E688" s="501"/>
      <c r="F688" s="501"/>
      <c r="G688" s="501"/>
      <c r="H688" s="501"/>
      <c r="I688" s="501"/>
      <c r="J688" s="501"/>
      <c r="K688" s="501"/>
      <c r="L688" s="501"/>
      <c r="M688" s="501"/>
      <c r="N688" s="514"/>
      <c r="O688" s="497"/>
      <c r="P688" s="499"/>
    </row>
    <row r="689" spans="1:16" ht="15" customHeight="1">
      <c r="A689" s="484"/>
      <c r="B689" s="501"/>
      <c r="C689" s="501"/>
      <c r="D689" s="501"/>
      <c r="E689" s="501"/>
      <c r="F689" s="501"/>
      <c r="G689" s="501"/>
      <c r="H689" s="501"/>
      <c r="I689" s="501"/>
      <c r="J689" s="501"/>
      <c r="K689" s="501"/>
      <c r="L689" s="501"/>
      <c r="M689" s="501"/>
      <c r="N689" s="514"/>
      <c r="O689" s="497"/>
      <c r="P689" s="499"/>
    </row>
    <row r="690" spans="1:16" ht="15" customHeight="1">
      <c r="A690" s="484"/>
      <c r="B690" s="501"/>
      <c r="C690" s="501"/>
      <c r="D690" s="501"/>
      <c r="E690" s="501"/>
      <c r="F690" s="501"/>
      <c r="G690" s="501"/>
      <c r="H690" s="501"/>
      <c r="I690" s="501"/>
      <c r="J690" s="501"/>
      <c r="K690" s="501"/>
      <c r="L690" s="501"/>
      <c r="M690" s="501"/>
      <c r="N690" s="514"/>
      <c r="O690" s="497"/>
      <c r="P690" s="499"/>
    </row>
    <row r="691" spans="1:16" ht="15" customHeight="1">
      <c r="A691" s="484"/>
      <c r="B691" s="501"/>
      <c r="C691" s="501"/>
      <c r="D691" s="501"/>
      <c r="E691" s="501"/>
      <c r="F691" s="501"/>
      <c r="G691" s="501"/>
      <c r="H691" s="501"/>
      <c r="I691" s="501"/>
      <c r="J691" s="501"/>
      <c r="K691" s="501"/>
      <c r="L691" s="501"/>
      <c r="M691" s="501"/>
      <c r="N691" s="514"/>
      <c r="O691" s="497"/>
      <c r="P691" s="499"/>
    </row>
    <row r="692" spans="1:16" ht="15" customHeight="1">
      <c r="A692" s="484"/>
      <c r="B692" s="501"/>
      <c r="C692" s="501"/>
      <c r="D692" s="501"/>
      <c r="E692" s="501"/>
      <c r="F692" s="501"/>
      <c r="G692" s="501"/>
      <c r="H692" s="501"/>
      <c r="I692" s="501"/>
      <c r="J692" s="501"/>
      <c r="K692" s="501"/>
      <c r="L692" s="501"/>
      <c r="M692" s="501"/>
      <c r="N692" s="514"/>
      <c r="O692" s="497"/>
      <c r="P692" s="499"/>
    </row>
    <row r="693" spans="1:16" ht="15" customHeight="1">
      <c r="A693" s="484"/>
      <c r="B693" s="501"/>
      <c r="C693" s="501"/>
      <c r="D693" s="501"/>
      <c r="E693" s="501"/>
      <c r="F693" s="501"/>
      <c r="G693" s="501"/>
      <c r="H693" s="501"/>
      <c r="I693" s="501"/>
      <c r="J693" s="501"/>
      <c r="K693" s="501"/>
      <c r="L693" s="501"/>
      <c r="M693" s="501"/>
      <c r="N693" s="514"/>
      <c r="O693" s="497"/>
      <c r="P693" s="499"/>
    </row>
    <row r="694" spans="1:16" ht="15" customHeight="1">
      <c r="A694" s="484"/>
      <c r="B694" s="501"/>
      <c r="C694" s="501"/>
      <c r="D694" s="501"/>
      <c r="E694" s="501"/>
      <c r="F694" s="501"/>
      <c r="G694" s="501"/>
      <c r="H694" s="501"/>
      <c r="I694" s="501"/>
      <c r="J694" s="501"/>
      <c r="K694" s="501"/>
      <c r="L694" s="501"/>
      <c r="M694" s="501"/>
      <c r="N694" s="515"/>
      <c r="O694" s="497"/>
      <c r="P694" s="499"/>
    </row>
    <row r="695" spans="1:16" ht="15" customHeight="1">
      <c r="A695" s="484">
        <f t="shared" si="22"/>
        <v>31</v>
      </c>
      <c r="B695" s="501"/>
      <c r="C695" s="501"/>
      <c r="D695" s="501"/>
      <c r="E695" s="501"/>
      <c r="F695" s="501"/>
      <c r="G695" s="501"/>
      <c r="H695" s="501"/>
      <c r="I695" s="501"/>
      <c r="J695" s="501"/>
      <c r="K695" s="501"/>
      <c r="L695" s="501"/>
      <c r="M695" s="501"/>
      <c r="N695" s="513" t="s">
        <v>103</v>
      </c>
      <c r="O695" s="497"/>
      <c r="P695" s="498"/>
    </row>
    <row r="696" spans="1:16" ht="15" customHeight="1">
      <c r="A696" s="484"/>
      <c r="B696" s="501"/>
      <c r="C696" s="501"/>
      <c r="D696" s="501"/>
      <c r="E696" s="501"/>
      <c r="F696" s="501"/>
      <c r="G696" s="501"/>
      <c r="H696" s="501"/>
      <c r="I696" s="501"/>
      <c r="J696" s="501"/>
      <c r="K696" s="501"/>
      <c r="L696" s="501"/>
      <c r="M696" s="501"/>
      <c r="N696" s="514"/>
      <c r="O696" s="497"/>
      <c r="P696" s="499"/>
    </row>
    <row r="697" spans="1:16" ht="15" customHeight="1">
      <c r="A697" s="484"/>
      <c r="B697" s="501"/>
      <c r="C697" s="501"/>
      <c r="D697" s="501"/>
      <c r="E697" s="501"/>
      <c r="F697" s="501"/>
      <c r="G697" s="501"/>
      <c r="H697" s="501"/>
      <c r="I697" s="501"/>
      <c r="J697" s="501"/>
      <c r="K697" s="501"/>
      <c r="L697" s="501"/>
      <c r="M697" s="501"/>
      <c r="N697" s="514"/>
      <c r="O697" s="497"/>
      <c r="P697" s="499"/>
    </row>
    <row r="698" spans="1:16" ht="15" customHeight="1">
      <c r="A698" s="484"/>
      <c r="B698" s="501"/>
      <c r="C698" s="501"/>
      <c r="D698" s="501"/>
      <c r="E698" s="501"/>
      <c r="F698" s="501"/>
      <c r="G698" s="501"/>
      <c r="H698" s="501"/>
      <c r="I698" s="501"/>
      <c r="J698" s="501"/>
      <c r="K698" s="501"/>
      <c r="L698" s="501"/>
      <c r="M698" s="501"/>
      <c r="N698" s="514"/>
      <c r="O698" s="497"/>
      <c r="P698" s="499"/>
    </row>
    <row r="699" spans="1:16" ht="15" customHeight="1">
      <c r="A699" s="484"/>
      <c r="B699" s="501"/>
      <c r="C699" s="501"/>
      <c r="D699" s="501"/>
      <c r="E699" s="501"/>
      <c r="F699" s="501"/>
      <c r="G699" s="501"/>
      <c r="H699" s="501"/>
      <c r="I699" s="501"/>
      <c r="J699" s="501"/>
      <c r="K699" s="501"/>
      <c r="L699" s="501"/>
      <c r="M699" s="501"/>
      <c r="N699" s="514"/>
      <c r="O699" s="497"/>
      <c r="P699" s="499"/>
    </row>
    <row r="700" spans="1:16" ht="15" customHeight="1">
      <c r="A700" s="484"/>
      <c r="B700" s="501"/>
      <c r="C700" s="501"/>
      <c r="D700" s="501"/>
      <c r="E700" s="501"/>
      <c r="F700" s="501"/>
      <c r="G700" s="501"/>
      <c r="H700" s="501"/>
      <c r="I700" s="501"/>
      <c r="J700" s="501"/>
      <c r="K700" s="501"/>
      <c r="L700" s="501"/>
      <c r="M700" s="501"/>
      <c r="N700" s="514"/>
      <c r="O700" s="497"/>
      <c r="P700" s="499"/>
    </row>
    <row r="701" spans="1:16" ht="15" customHeight="1">
      <c r="A701" s="484"/>
      <c r="B701" s="501"/>
      <c r="C701" s="501"/>
      <c r="D701" s="501"/>
      <c r="E701" s="501"/>
      <c r="F701" s="501"/>
      <c r="G701" s="501"/>
      <c r="H701" s="501"/>
      <c r="I701" s="501"/>
      <c r="J701" s="501"/>
      <c r="K701" s="501"/>
      <c r="L701" s="501"/>
      <c r="M701" s="501"/>
      <c r="N701" s="514"/>
      <c r="O701" s="497"/>
      <c r="P701" s="499"/>
    </row>
    <row r="702" spans="1:16" ht="15" customHeight="1">
      <c r="A702" s="484"/>
      <c r="B702" s="501"/>
      <c r="C702" s="501"/>
      <c r="D702" s="501"/>
      <c r="E702" s="501"/>
      <c r="F702" s="501"/>
      <c r="G702" s="501"/>
      <c r="H702" s="501"/>
      <c r="I702" s="501"/>
      <c r="J702" s="501"/>
      <c r="K702" s="501"/>
      <c r="L702" s="501"/>
      <c r="M702" s="501"/>
      <c r="N702" s="514"/>
      <c r="O702" s="497"/>
      <c r="P702" s="499"/>
    </row>
    <row r="703" spans="1:16" ht="15" customHeight="1">
      <c r="A703" s="484"/>
      <c r="B703" s="501"/>
      <c r="C703" s="501"/>
      <c r="D703" s="501"/>
      <c r="E703" s="501"/>
      <c r="F703" s="501"/>
      <c r="G703" s="501"/>
      <c r="H703" s="501"/>
      <c r="I703" s="501"/>
      <c r="J703" s="501"/>
      <c r="K703" s="501"/>
      <c r="L703" s="501"/>
      <c r="M703" s="501"/>
      <c r="N703" s="514"/>
      <c r="O703" s="497"/>
      <c r="P703" s="499"/>
    </row>
    <row r="704" spans="1:16" ht="15" customHeight="1">
      <c r="A704" s="484"/>
      <c r="B704" s="501"/>
      <c r="C704" s="501"/>
      <c r="D704" s="501"/>
      <c r="E704" s="501"/>
      <c r="F704" s="501"/>
      <c r="G704" s="501"/>
      <c r="H704" s="501"/>
      <c r="I704" s="501"/>
      <c r="J704" s="501"/>
      <c r="K704" s="501"/>
      <c r="L704" s="501"/>
      <c r="M704" s="501"/>
      <c r="N704" s="514"/>
      <c r="O704" s="497"/>
      <c r="P704" s="499"/>
    </row>
    <row r="705" spans="1:16" ht="15" customHeight="1">
      <c r="A705" s="484"/>
      <c r="B705" s="501"/>
      <c r="C705" s="501"/>
      <c r="D705" s="501"/>
      <c r="E705" s="501"/>
      <c r="F705" s="501"/>
      <c r="G705" s="501"/>
      <c r="H705" s="501"/>
      <c r="I705" s="501"/>
      <c r="J705" s="501"/>
      <c r="K705" s="501"/>
      <c r="L705" s="501"/>
      <c r="M705" s="501"/>
      <c r="N705" s="514"/>
      <c r="O705" s="497"/>
      <c r="P705" s="499"/>
    </row>
    <row r="706" spans="1:16" ht="15" customHeight="1">
      <c r="A706" s="484"/>
      <c r="B706" s="501"/>
      <c r="C706" s="501"/>
      <c r="D706" s="501"/>
      <c r="E706" s="501"/>
      <c r="F706" s="501"/>
      <c r="G706" s="501"/>
      <c r="H706" s="501"/>
      <c r="I706" s="501"/>
      <c r="J706" s="501"/>
      <c r="K706" s="501"/>
      <c r="L706" s="501"/>
      <c r="M706" s="501"/>
      <c r="N706" s="514"/>
      <c r="O706" s="497"/>
      <c r="P706" s="499"/>
    </row>
    <row r="707" spans="1:16" ht="15" customHeight="1">
      <c r="A707" s="484"/>
      <c r="B707" s="501"/>
      <c r="C707" s="501"/>
      <c r="D707" s="501"/>
      <c r="E707" s="501"/>
      <c r="F707" s="501"/>
      <c r="G707" s="501"/>
      <c r="H707" s="501"/>
      <c r="I707" s="501"/>
      <c r="J707" s="501"/>
      <c r="K707" s="501"/>
      <c r="L707" s="501"/>
      <c r="M707" s="501"/>
      <c r="N707" s="514"/>
      <c r="O707" s="497"/>
      <c r="P707" s="499"/>
    </row>
    <row r="708" spans="1:16" ht="15" customHeight="1">
      <c r="A708" s="484"/>
      <c r="B708" s="501"/>
      <c r="C708" s="501"/>
      <c r="D708" s="501"/>
      <c r="E708" s="501"/>
      <c r="F708" s="501"/>
      <c r="G708" s="501"/>
      <c r="H708" s="501"/>
      <c r="I708" s="501"/>
      <c r="J708" s="501"/>
      <c r="K708" s="501"/>
      <c r="L708" s="501"/>
      <c r="M708" s="501"/>
      <c r="N708" s="514"/>
      <c r="O708" s="497"/>
      <c r="P708" s="499"/>
    </row>
    <row r="709" spans="1:16" ht="15" customHeight="1">
      <c r="A709" s="484"/>
      <c r="B709" s="501"/>
      <c r="C709" s="501"/>
      <c r="D709" s="501"/>
      <c r="E709" s="501"/>
      <c r="F709" s="501"/>
      <c r="G709" s="501"/>
      <c r="H709" s="501"/>
      <c r="I709" s="501"/>
      <c r="J709" s="501"/>
      <c r="K709" s="501"/>
      <c r="L709" s="501"/>
      <c r="M709" s="501"/>
      <c r="N709" s="514"/>
      <c r="O709" s="497"/>
      <c r="P709" s="499"/>
    </row>
    <row r="710" spans="1:16" ht="15" customHeight="1">
      <c r="A710" s="484"/>
      <c r="B710" s="501"/>
      <c r="C710" s="501"/>
      <c r="D710" s="501"/>
      <c r="E710" s="501"/>
      <c r="F710" s="501"/>
      <c r="G710" s="501"/>
      <c r="H710" s="501"/>
      <c r="I710" s="501"/>
      <c r="J710" s="501"/>
      <c r="K710" s="501"/>
      <c r="L710" s="501"/>
      <c r="M710" s="501"/>
      <c r="N710" s="514"/>
      <c r="O710" s="497"/>
      <c r="P710" s="499"/>
    </row>
    <row r="711" spans="1:16" ht="15" customHeight="1">
      <c r="A711" s="484"/>
      <c r="B711" s="501"/>
      <c r="C711" s="501"/>
      <c r="D711" s="501"/>
      <c r="E711" s="501"/>
      <c r="F711" s="501"/>
      <c r="G711" s="501"/>
      <c r="H711" s="501"/>
      <c r="I711" s="501"/>
      <c r="J711" s="501"/>
      <c r="K711" s="501"/>
      <c r="L711" s="501"/>
      <c r="M711" s="501"/>
      <c r="N711" s="514"/>
      <c r="O711" s="497"/>
      <c r="P711" s="499"/>
    </row>
    <row r="712" spans="1:16" ht="15" customHeight="1">
      <c r="A712" s="484"/>
      <c r="B712" s="501"/>
      <c r="C712" s="501"/>
      <c r="D712" s="501"/>
      <c r="E712" s="501"/>
      <c r="F712" s="501"/>
      <c r="G712" s="501"/>
      <c r="H712" s="501"/>
      <c r="I712" s="501"/>
      <c r="J712" s="501"/>
      <c r="K712" s="501"/>
      <c r="L712" s="501"/>
      <c r="M712" s="501"/>
      <c r="N712" s="514"/>
      <c r="O712" s="497"/>
      <c r="P712" s="499"/>
    </row>
    <row r="713" spans="1:16" ht="15" customHeight="1">
      <c r="A713" s="484"/>
      <c r="B713" s="501"/>
      <c r="C713" s="501"/>
      <c r="D713" s="501"/>
      <c r="E713" s="501"/>
      <c r="F713" s="501"/>
      <c r="G713" s="501"/>
      <c r="H713" s="501"/>
      <c r="I713" s="501"/>
      <c r="J713" s="501"/>
      <c r="K713" s="501"/>
      <c r="L713" s="501"/>
      <c r="M713" s="501"/>
      <c r="N713" s="514"/>
      <c r="O713" s="497"/>
      <c r="P713" s="499"/>
    </row>
    <row r="714" spans="1:16" ht="15" customHeight="1">
      <c r="A714" s="484"/>
      <c r="B714" s="501"/>
      <c r="C714" s="501"/>
      <c r="D714" s="501"/>
      <c r="E714" s="501"/>
      <c r="F714" s="501"/>
      <c r="G714" s="501"/>
      <c r="H714" s="501"/>
      <c r="I714" s="501"/>
      <c r="J714" s="501"/>
      <c r="K714" s="501"/>
      <c r="L714" s="501"/>
      <c r="M714" s="501"/>
      <c r="N714" s="514"/>
      <c r="O714" s="497"/>
      <c r="P714" s="499"/>
    </row>
    <row r="715" spans="1:16" ht="15" customHeight="1">
      <c r="A715" s="484"/>
      <c r="B715" s="501"/>
      <c r="C715" s="501"/>
      <c r="D715" s="501"/>
      <c r="E715" s="501"/>
      <c r="F715" s="501"/>
      <c r="G715" s="501"/>
      <c r="H715" s="501"/>
      <c r="I715" s="501"/>
      <c r="J715" s="501"/>
      <c r="K715" s="501"/>
      <c r="L715" s="501"/>
      <c r="M715" s="501"/>
      <c r="N715" s="514"/>
      <c r="O715" s="497"/>
      <c r="P715" s="499"/>
    </row>
    <row r="716" spans="1:16" ht="15" customHeight="1">
      <c r="A716" s="484"/>
      <c r="B716" s="501"/>
      <c r="C716" s="501"/>
      <c r="D716" s="501"/>
      <c r="E716" s="501"/>
      <c r="F716" s="501"/>
      <c r="G716" s="501"/>
      <c r="H716" s="501"/>
      <c r="I716" s="501"/>
      <c r="J716" s="501"/>
      <c r="K716" s="501"/>
      <c r="L716" s="501"/>
      <c r="M716" s="501"/>
      <c r="N716" s="514"/>
      <c r="O716" s="497"/>
      <c r="P716" s="499"/>
    </row>
    <row r="717" spans="1:16" ht="15" customHeight="1">
      <c r="A717" s="484"/>
      <c r="B717" s="501"/>
      <c r="C717" s="501"/>
      <c r="D717" s="501"/>
      <c r="E717" s="501"/>
      <c r="F717" s="501"/>
      <c r="G717" s="501"/>
      <c r="H717" s="501"/>
      <c r="I717" s="501"/>
      <c r="J717" s="501"/>
      <c r="K717" s="501"/>
      <c r="L717" s="501"/>
      <c r="M717" s="501"/>
      <c r="N717" s="515"/>
      <c r="O717" s="497"/>
      <c r="P717" s="499"/>
    </row>
    <row r="718" spans="1:16" ht="15" customHeight="1">
      <c r="A718" s="484">
        <f t="shared" ref="A718:A764" si="23">+A695+1</f>
        <v>32</v>
      </c>
      <c r="B718" s="506"/>
      <c r="C718" s="506"/>
      <c r="D718" s="506"/>
      <c r="E718" s="506"/>
      <c r="F718" s="506"/>
      <c r="G718" s="506"/>
      <c r="H718" s="506"/>
      <c r="I718" s="506"/>
      <c r="J718" s="506"/>
      <c r="K718" s="506"/>
      <c r="L718" s="506"/>
      <c r="M718" s="506"/>
      <c r="N718" s="513" t="s">
        <v>103</v>
      </c>
      <c r="O718" s="497"/>
      <c r="P718" s="498"/>
    </row>
    <row r="719" spans="1:16" ht="15" customHeight="1">
      <c r="A719" s="484"/>
      <c r="B719" s="506"/>
      <c r="C719" s="506"/>
      <c r="D719" s="506"/>
      <c r="E719" s="506"/>
      <c r="F719" s="506"/>
      <c r="G719" s="506"/>
      <c r="H719" s="506"/>
      <c r="I719" s="506"/>
      <c r="J719" s="506"/>
      <c r="K719" s="506"/>
      <c r="L719" s="506"/>
      <c r="M719" s="506"/>
      <c r="N719" s="514"/>
      <c r="O719" s="497"/>
      <c r="P719" s="499"/>
    </row>
    <row r="720" spans="1:16" ht="15" customHeight="1">
      <c r="A720" s="484"/>
      <c r="B720" s="506"/>
      <c r="C720" s="506"/>
      <c r="D720" s="506"/>
      <c r="E720" s="506"/>
      <c r="F720" s="506"/>
      <c r="G720" s="506"/>
      <c r="H720" s="506"/>
      <c r="I720" s="506"/>
      <c r="J720" s="506"/>
      <c r="K720" s="506"/>
      <c r="L720" s="506"/>
      <c r="M720" s="506"/>
      <c r="N720" s="514"/>
      <c r="O720" s="497"/>
      <c r="P720" s="499"/>
    </row>
    <row r="721" spans="1:16" ht="15" customHeight="1">
      <c r="A721" s="484"/>
      <c r="B721" s="506"/>
      <c r="C721" s="506"/>
      <c r="D721" s="506"/>
      <c r="E721" s="506"/>
      <c r="F721" s="506"/>
      <c r="G721" s="506"/>
      <c r="H721" s="506"/>
      <c r="I721" s="506"/>
      <c r="J721" s="506"/>
      <c r="K721" s="506"/>
      <c r="L721" s="506"/>
      <c r="M721" s="506"/>
      <c r="N721" s="514"/>
      <c r="O721" s="497"/>
      <c r="P721" s="499"/>
    </row>
    <row r="722" spans="1:16" ht="15" customHeight="1">
      <c r="A722" s="484"/>
      <c r="B722" s="506"/>
      <c r="C722" s="506"/>
      <c r="D722" s="506"/>
      <c r="E722" s="506"/>
      <c r="F722" s="506"/>
      <c r="G722" s="506"/>
      <c r="H722" s="506"/>
      <c r="I722" s="506"/>
      <c r="J722" s="506"/>
      <c r="K722" s="506"/>
      <c r="L722" s="506"/>
      <c r="M722" s="506"/>
      <c r="N722" s="514"/>
      <c r="O722" s="497"/>
      <c r="P722" s="499"/>
    </row>
    <row r="723" spans="1:16" ht="15" customHeight="1">
      <c r="A723" s="484"/>
      <c r="B723" s="506"/>
      <c r="C723" s="506"/>
      <c r="D723" s="506"/>
      <c r="E723" s="506"/>
      <c r="F723" s="506"/>
      <c r="G723" s="506"/>
      <c r="H723" s="506"/>
      <c r="I723" s="506"/>
      <c r="J723" s="506"/>
      <c r="K723" s="506"/>
      <c r="L723" s="506"/>
      <c r="M723" s="506"/>
      <c r="N723" s="514"/>
      <c r="O723" s="497"/>
      <c r="P723" s="499"/>
    </row>
    <row r="724" spans="1:16" ht="15" customHeight="1">
      <c r="A724" s="484"/>
      <c r="B724" s="506"/>
      <c r="C724" s="506"/>
      <c r="D724" s="506"/>
      <c r="E724" s="506"/>
      <c r="F724" s="506"/>
      <c r="G724" s="506"/>
      <c r="H724" s="506"/>
      <c r="I724" s="506"/>
      <c r="J724" s="506"/>
      <c r="K724" s="506"/>
      <c r="L724" s="506"/>
      <c r="M724" s="506"/>
      <c r="N724" s="514"/>
      <c r="O724" s="497"/>
      <c r="P724" s="499"/>
    </row>
    <row r="725" spans="1:16" ht="15" customHeight="1">
      <c r="A725" s="484"/>
      <c r="B725" s="506"/>
      <c r="C725" s="506"/>
      <c r="D725" s="506"/>
      <c r="E725" s="506"/>
      <c r="F725" s="506"/>
      <c r="G725" s="506"/>
      <c r="H725" s="506"/>
      <c r="I725" s="506"/>
      <c r="J725" s="506"/>
      <c r="K725" s="506"/>
      <c r="L725" s="506"/>
      <c r="M725" s="506"/>
      <c r="N725" s="514"/>
      <c r="O725" s="497"/>
      <c r="P725" s="499"/>
    </row>
    <row r="726" spans="1:16" ht="15" customHeight="1">
      <c r="A726" s="484"/>
      <c r="B726" s="506"/>
      <c r="C726" s="506"/>
      <c r="D726" s="506"/>
      <c r="E726" s="506"/>
      <c r="F726" s="506"/>
      <c r="G726" s="506"/>
      <c r="H726" s="506"/>
      <c r="I726" s="506"/>
      <c r="J726" s="506"/>
      <c r="K726" s="506"/>
      <c r="L726" s="506"/>
      <c r="M726" s="506"/>
      <c r="N726" s="514"/>
      <c r="O726" s="497"/>
      <c r="P726" s="499"/>
    </row>
    <row r="727" spans="1:16" ht="15" customHeight="1">
      <c r="A727" s="484"/>
      <c r="B727" s="506"/>
      <c r="C727" s="506"/>
      <c r="D727" s="506"/>
      <c r="E727" s="506"/>
      <c r="F727" s="506"/>
      <c r="G727" s="506"/>
      <c r="H727" s="506"/>
      <c r="I727" s="506"/>
      <c r="J727" s="506"/>
      <c r="K727" s="506"/>
      <c r="L727" s="506"/>
      <c r="M727" s="506"/>
      <c r="N727" s="514"/>
      <c r="O727" s="497"/>
      <c r="P727" s="499"/>
    </row>
    <row r="728" spans="1:16" ht="15" customHeight="1">
      <c r="A728" s="484"/>
      <c r="B728" s="506"/>
      <c r="C728" s="506"/>
      <c r="D728" s="506"/>
      <c r="E728" s="506"/>
      <c r="F728" s="506"/>
      <c r="G728" s="506"/>
      <c r="H728" s="506"/>
      <c r="I728" s="506"/>
      <c r="J728" s="506"/>
      <c r="K728" s="506"/>
      <c r="L728" s="506"/>
      <c r="M728" s="506"/>
      <c r="N728" s="514"/>
      <c r="O728" s="497"/>
      <c r="P728" s="499"/>
    </row>
    <row r="729" spans="1:16" ht="15" customHeight="1">
      <c r="A729" s="484"/>
      <c r="B729" s="506"/>
      <c r="C729" s="506"/>
      <c r="D729" s="506"/>
      <c r="E729" s="506"/>
      <c r="F729" s="506"/>
      <c r="G729" s="506"/>
      <c r="H729" s="506"/>
      <c r="I729" s="506"/>
      <c r="J729" s="506"/>
      <c r="K729" s="506"/>
      <c r="L729" s="506"/>
      <c r="M729" s="506"/>
      <c r="N729" s="514"/>
      <c r="O729" s="497"/>
      <c r="P729" s="499"/>
    </row>
    <row r="730" spans="1:16" ht="15" customHeight="1">
      <c r="A730" s="484"/>
      <c r="B730" s="506"/>
      <c r="C730" s="506"/>
      <c r="D730" s="506"/>
      <c r="E730" s="506"/>
      <c r="F730" s="506"/>
      <c r="G730" s="506"/>
      <c r="H730" s="506"/>
      <c r="I730" s="506"/>
      <c r="J730" s="506"/>
      <c r="K730" s="506"/>
      <c r="L730" s="506"/>
      <c r="M730" s="506"/>
      <c r="N730" s="514"/>
      <c r="O730" s="497"/>
      <c r="P730" s="499"/>
    </row>
    <row r="731" spans="1:16" ht="15" customHeight="1">
      <c r="A731" s="484"/>
      <c r="B731" s="506"/>
      <c r="C731" s="506"/>
      <c r="D731" s="506"/>
      <c r="E731" s="506"/>
      <c r="F731" s="506"/>
      <c r="G731" s="506"/>
      <c r="H731" s="506"/>
      <c r="I731" s="506"/>
      <c r="J731" s="506"/>
      <c r="K731" s="506"/>
      <c r="L731" s="506"/>
      <c r="M731" s="506"/>
      <c r="N731" s="514"/>
      <c r="O731" s="497"/>
      <c r="P731" s="499"/>
    </row>
    <row r="732" spans="1:16" ht="15" customHeight="1">
      <c r="A732" s="484"/>
      <c r="B732" s="506"/>
      <c r="C732" s="506"/>
      <c r="D732" s="506"/>
      <c r="E732" s="506"/>
      <c r="F732" s="506"/>
      <c r="G732" s="506"/>
      <c r="H732" s="506"/>
      <c r="I732" s="506"/>
      <c r="J732" s="506"/>
      <c r="K732" s="506"/>
      <c r="L732" s="506"/>
      <c r="M732" s="506"/>
      <c r="N732" s="514"/>
      <c r="O732" s="497"/>
      <c r="P732" s="499"/>
    </row>
    <row r="733" spans="1:16" ht="15" customHeight="1">
      <c r="A733" s="484"/>
      <c r="B733" s="506"/>
      <c r="C733" s="506"/>
      <c r="D733" s="506"/>
      <c r="E733" s="506"/>
      <c r="F733" s="506"/>
      <c r="G733" s="506"/>
      <c r="H733" s="506"/>
      <c r="I733" s="506"/>
      <c r="J733" s="506"/>
      <c r="K733" s="506"/>
      <c r="L733" s="506"/>
      <c r="M733" s="506"/>
      <c r="N733" s="514"/>
      <c r="O733" s="497"/>
      <c r="P733" s="499"/>
    </row>
    <row r="734" spans="1:16" ht="15" customHeight="1">
      <c r="A734" s="484"/>
      <c r="B734" s="506"/>
      <c r="C734" s="506"/>
      <c r="D734" s="506"/>
      <c r="E734" s="506"/>
      <c r="F734" s="506"/>
      <c r="G734" s="506"/>
      <c r="H734" s="506"/>
      <c r="I734" s="506"/>
      <c r="J734" s="506"/>
      <c r="K734" s="506"/>
      <c r="L734" s="506"/>
      <c r="M734" s="506"/>
      <c r="N734" s="514"/>
      <c r="O734" s="497"/>
      <c r="P734" s="499"/>
    </row>
    <row r="735" spans="1:16" ht="15" customHeight="1">
      <c r="A735" s="484"/>
      <c r="B735" s="506"/>
      <c r="C735" s="506"/>
      <c r="D735" s="506"/>
      <c r="E735" s="506"/>
      <c r="F735" s="506"/>
      <c r="G735" s="506"/>
      <c r="H735" s="506"/>
      <c r="I735" s="506"/>
      <c r="J735" s="506"/>
      <c r="K735" s="506"/>
      <c r="L735" s="506"/>
      <c r="M735" s="506"/>
      <c r="N735" s="514"/>
      <c r="O735" s="497"/>
      <c r="P735" s="499"/>
    </row>
    <row r="736" spans="1:16" ht="15" customHeight="1">
      <c r="A736" s="484"/>
      <c r="B736" s="506"/>
      <c r="C736" s="506"/>
      <c r="D736" s="506"/>
      <c r="E736" s="506"/>
      <c r="F736" s="506"/>
      <c r="G736" s="506"/>
      <c r="H736" s="506"/>
      <c r="I736" s="506"/>
      <c r="J736" s="506"/>
      <c r="K736" s="506"/>
      <c r="L736" s="506"/>
      <c r="M736" s="506"/>
      <c r="N736" s="514"/>
      <c r="O736" s="497"/>
      <c r="P736" s="499"/>
    </row>
    <row r="737" spans="1:16" ht="15" customHeight="1">
      <c r="A737" s="484"/>
      <c r="B737" s="506"/>
      <c r="C737" s="506"/>
      <c r="D737" s="506"/>
      <c r="E737" s="506"/>
      <c r="F737" s="506"/>
      <c r="G737" s="506"/>
      <c r="H737" s="506"/>
      <c r="I737" s="506"/>
      <c r="J737" s="506"/>
      <c r="K737" s="506"/>
      <c r="L737" s="506"/>
      <c r="M737" s="506"/>
      <c r="N737" s="514"/>
      <c r="O737" s="497"/>
      <c r="P737" s="499"/>
    </row>
    <row r="738" spans="1:16" ht="15" customHeight="1">
      <c r="A738" s="484"/>
      <c r="B738" s="506"/>
      <c r="C738" s="506"/>
      <c r="D738" s="506"/>
      <c r="E738" s="506"/>
      <c r="F738" s="506"/>
      <c r="G738" s="506"/>
      <c r="H738" s="506"/>
      <c r="I738" s="506"/>
      <c r="J738" s="506"/>
      <c r="K738" s="506"/>
      <c r="L738" s="506"/>
      <c r="M738" s="506"/>
      <c r="N738" s="514"/>
      <c r="O738" s="497"/>
      <c r="P738" s="499"/>
    </row>
    <row r="739" spans="1:16" ht="15" customHeight="1">
      <c r="A739" s="484"/>
      <c r="B739" s="506"/>
      <c r="C739" s="506"/>
      <c r="D739" s="506"/>
      <c r="E739" s="506"/>
      <c r="F739" s="506"/>
      <c r="G739" s="506"/>
      <c r="H739" s="506"/>
      <c r="I739" s="506"/>
      <c r="J739" s="506"/>
      <c r="K739" s="506"/>
      <c r="L739" s="506"/>
      <c r="M739" s="506"/>
      <c r="N739" s="514"/>
      <c r="O739" s="497"/>
      <c r="P739" s="499"/>
    </row>
    <row r="740" spans="1:16" ht="15" customHeight="1">
      <c r="A740" s="484"/>
      <c r="B740" s="506"/>
      <c r="C740" s="506"/>
      <c r="D740" s="506"/>
      <c r="E740" s="506"/>
      <c r="F740" s="506"/>
      <c r="G740" s="506"/>
      <c r="H740" s="506"/>
      <c r="I740" s="506"/>
      <c r="J740" s="506"/>
      <c r="K740" s="506"/>
      <c r="L740" s="506"/>
      <c r="M740" s="506"/>
      <c r="N740" s="515"/>
      <c r="O740" s="497"/>
      <c r="P740" s="499"/>
    </row>
    <row r="741" spans="1:16" ht="15" customHeight="1">
      <c r="A741" s="484">
        <f t="shared" si="23"/>
        <v>33</v>
      </c>
      <c r="B741" s="506"/>
      <c r="C741" s="506"/>
      <c r="D741" s="506"/>
      <c r="E741" s="506"/>
      <c r="F741" s="506"/>
      <c r="G741" s="506"/>
      <c r="H741" s="506"/>
      <c r="I741" s="506"/>
      <c r="J741" s="506"/>
      <c r="K741" s="506"/>
      <c r="L741" s="506"/>
      <c r="M741" s="506"/>
      <c r="N741" s="502" t="s">
        <v>103</v>
      </c>
      <c r="O741" s="497"/>
      <c r="P741" s="498"/>
    </row>
    <row r="742" spans="1:16" ht="15" customHeight="1">
      <c r="A742" s="484"/>
      <c r="B742" s="506"/>
      <c r="C742" s="506"/>
      <c r="D742" s="506"/>
      <c r="E742" s="506"/>
      <c r="F742" s="506"/>
      <c r="G742" s="506"/>
      <c r="H742" s="506"/>
      <c r="I742" s="506"/>
      <c r="J742" s="506"/>
      <c r="K742" s="506"/>
      <c r="L742" s="506"/>
      <c r="M742" s="506"/>
      <c r="N742" s="503"/>
      <c r="O742" s="497"/>
      <c r="P742" s="499"/>
    </row>
    <row r="743" spans="1:16" ht="15" customHeight="1">
      <c r="A743" s="484"/>
      <c r="B743" s="506"/>
      <c r="C743" s="506"/>
      <c r="D743" s="506"/>
      <c r="E743" s="506"/>
      <c r="F743" s="506"/>
      <c r="G743" s="506"/>
      <c r="H743" s="506"/>
      <c r="I743" s="506"/>
      <c r="J743" s="506"/>
      <c r="K743" s="506"/>
      <c r="L743" s="506"/>
      <c r="M743" s="506"/>
      <c r="N743" s="503"/>
      <c r="O743" s="497"/>
      <c r="P743" s="499"/>
    </row>
    <row r="744" spans="1:16" ht="15" customHeight="1">
      <c r="A744" s="484"/>
      <c r="B744" s="506"/>
      <c r="C744" s="506"/>
      <c r="D744" s="506"/>
      <c r="E744" s="506"/>
      <c r="F744" s="506"/>
      <c r="G744" s="506"/>
      <c r="H744" s="506"/>
      <c r="I744" s="506"/>
      <c r="J744" s="506"/>
      <c r="K744" s="506"/>
      <c r="L744" s="506"/>
      <c r="M744" s="506"/>
      <c r="N744" s="503"/>
      <c r="O744" s="497"/>
      <c r="P744" s="499"/>
    </row>
    <row r="745" spans="1:16" ht="15" customHeight="1">
      <c r="A745" s="484"/>
      <c r="B745" s="506"/>
      <c r="C745" s="506"/>
      <c r="D745" s="506"/>
      <c r="E745" s="506"/>
      <c r="F745" s="506"/>
      <c r="G745" s="506"/>
      <c r="H745" s="506"/>
      <c r="I745" s="506"/>
      <c r="J745" s="506"/>
      <c r="K745" s="506"/>
      <c r="L745" s="506"/>
      <c r="M745" s="506"/>
      <c r="N745" s="503"/>
      <c r="O745" s="497"/>
      <c r="P745" s="499"/>
    </row>
    <row r="746" spans="1:16" ht="15" customHeight="1">
      <c r="A746" s="484"/>
      <c r="B746" s="506"/>
      <c r="C746" s="506"/>
      <c r="D746" s="506"/>
      <c r="E746" s="506"/>
      <c r="F746" s="506"/>
      <c r="G746" s="506"/>
      <c r="H746" s="506"/>
      <c r="I746" s="506"/>
      <c r="J746" s="506"/>
      <c r="K746" s="506"/>
      <c r="L746" s="506"/>
      <c r="M746" s="506"/>
      <c r="N746" s="503"/>
      <c r="O746" s="497"/>
      <c r="P746" s="499"/>
    </row>
    <row r="747" spans="1:16" ht="15" customHeight="1">
      <c r="A747" s="484"/>
      <c r="B747" s="506"/>
      <c r="C747" s="506"/>
      <c r="D747" s="506"/>
      <c r="E747" s="506"/>
      <c r="F747" s="506"/>
      <c r="G747" s="506"/>
      <c r="H747" s="506"/>
      <c r="I747" s="506"/>
      <c r="J747" s="506"/>
      <c r="K747" s="506"/>
      <c r="L747" s="506"/>
      <c r="M747" s="506"/>
      <c r="N747" s="503"/>
      <c r="O747" s="497"/>
      <c r="P747" s="499"/>
    </row>
    <row r="748" spans="1:16" ht="15" customHeight="1">
      <c r="A748" s="484"/>
      <c r="B748" s="506"/>
      <c r="C748" s="506"/>
      <c r="D748" s="506"/>
      <c r="E748" s="506"/>
      <c r="F748" s="506"/>
      <c r="G748" s="506"/>
      <c r="H748" s="506"/>
      <c r="I748" s="506"/>
      <c r="J748" s="506"/>
      <c r="K748" s="506"/>
      <c r="L748" s="506"/>
      <c r="M748" s="506"/>
      <c r="N748" s="503"/>
      <c r="O748" s="497"/>
      <c r="P748" s="499"/>
    </row>
    <row r="749" spans="1:16" ht="15" customHeight="1">
      <c r="A749" s="484"/>
      <c r="B749" s="506"/>
      <c r="C749" s="506"/>
      <c r="D749" s="506"/>
      <c r="E749" s="506"/>
      <c r="F749" s="506"/>
      <c r="G749" s="506"/>
      <c r="H749" s="506"/>
      <c r="I749" s="506"/>
      <c r="J749" s="506"/>
      <c r="K749" s="506"/>
      <c r="L749" s="506"/>
      <c r="M749" s="506"/>
      <c r="N749" s="503"/>
      <c r="O749" s="497"/>
      <c r="P749" s="499"/>
    </row>
    <row r="750" spans="1:16" ht="15" customHeight="1">
      <c r="A750" s="484"/>
      <c r="B750" s="506"/>
      <c r="C750" s="506"/>
      <c r="D750" s="506"/>
      <c r="E750" s="506"/>
      <c r="F750" s="506"/>
      <c r="G750" s="506"/>
      <c r="H750" s="506"/>
      <c r="I750" s="506"/>
      <c r="J750" s="506"/>
      <c r="K750" s="506"/>
      <c r="L750" s="506"/>
      <c r="M750" s="506"/>
      <c r="N750" s="503"/>
      <c r="O750" s="497"/>
      <c r="P750" s="499"/>
    </row>
    <row r="751" spans="1:16" ht="15" customHeight="1">
      <c r="A751" s="484"/>
      <c r="B751" s="506"/>
      <c r="C751" s="506"/>
      <c r="D751" s="506"/>
      <c r="E751" s="506"/>
      <c r="F751" s="506"/>
      <c r="G751" s="506"/>
      <c r="H751" s="506"/>
      <c r="I751" s="506"/>
      <c r="J751" s="506"/>
      <c r="K751" s="506"/>
      <c r="L751" s="506"/>
      <c r="M751" s="506"/>
      <c r="N751" s="503"/>
      <c r="O751" s="497"/>
      <c r="P751" s="499"/>
    </row>
    <row r="752" spans="1:16" ht="15" customHeight="1">
      <c r="A752" s="484"/>
      <c r="B752" s="506"/>
      <c r="C752" s="506"/>
      <c r="D752" s="506"/>
      <c r="E752" s="506"/>
      <c r="F752" s="506"/>
      <c r="G752" s="506"/>
      <c r="H752" s="506"/>
      <c r="I752" s="506"/>
      <c r="J752" s="506"/>
      <c r="K752" s="506"/>
      <c r="L752" s="506"/>
      <c r="M752" s="506"/>
      <c r="N752" s="503"/>
      <c r="O752" s="497"/>
      <c r="P752" s="499"/>
    </row>
    <row r="753" spans="1:16" ht="15" customHeight="1">
      <c r="A753" s="484"/>
      <c r="B753" s="506"/>
      <c r="C753" s="506"/>
      <c r="D753" s="506"/>
      <c r="E753" s="506"/>
      <c r="F753" s="506"/>
      <c r="G753" s="506"/>
      <c r="H753" s="506"/>
      <c r="I753" s="506"/>
      <c r="J753" s="506"/>
      <c r="K753" s="506"/>
      <c r="L753" s="506"/>
      <c r="M753" s="506"/>
      <c r="N753" s="503"/>
      <c r="O753" s="497"/>
      <c r="P753" s="499"/>
    </row>
    <row r="754" spans="1:16" ht="15" customHeight="1">
      <c r="A754" s="484"/>
      <c r="B754" s="506"/>
      <c r="C754" s="506"/>
      <c r="D754" s="506"/>
      <c r="E754" s="506"/>
      <c r="F754" s="506"/>
      <c r="G754" s="506"/>
      <c r="H754" s="506"/>
      <c r="I754" s="506"/>
      <c r="J754" s="506"/>
      <c r="K754" s="506"/>
      <c r="L754" s="506"/>
      <c r="M754" s="506"/>
      <c r="N754" s="503"/>
      <c r="O754" s="497"/>
      <c r="P754" s="499"/>
    </row>
    <row r="755" spans="1:16" ht="15" customHeight="1">
      <c r="A755" s="484"/>
      <c r="B755" s="506"/>
      <c r="C755" s="506"/>
      <c r="D755" s="506"/>
      <c r="E755" s="506"/>
      <c r="F755" s="506"/>
      <c r="G755" s="506"/>
      <c r="H755" s="506"/>
      <c r="I755" s="506"/>
      <c r="J755" s="506"/>
      <c r="K755" s="506"/>
      <c r="L755" s="506"/>
      <c r="M755" s="506"/>
      <c r="N755" s="503"/>
      <c r="O755" s="497"/>
      <c r="P755" s="499"/>
    </row>
    <row r="756" spans="1:16" ht="15" customHeight="1">
      <c r="A756" s="484"/>
      <c r="B756" s="506"/>
      <c r="C756" s="506"/>
      <c r="D756" s="506"/>
      <c r="E756" s="506"/>
      <c r="F756" s="506"/>
      <c r="G756" s="506"/>
      <c r="H756" s="506"/>
      <c r="I756" s="506"/>
      <c r="J756" s="506"/>
      <c r="K756" s="506"/>
      <c r="L756" s="506"/>
      <c r="M756" s="506"/>
      <c r="N756" s="503"/>
      <c r="O756" s="497"/>
      <c r="P756" s="499"/>
    </row>
    <row r="757" spans="1:16" ht="15" customHeight="1">
      <c r="A757" s="484"/>
      <c r="B757" s="506"/>
      <c r="C757" s="506"/>
      <c r="D757" s="506"/>
      <c r="E757" s="506"/>
      <c r="F757" s="506"/>
      <c r="G757" s="506"/>
      <c r="H757" s="506"/>
      <c r="I757" s="506"/>
      <c r="J757" s="506"/>
      <c r="K757" s="506"/>
      <c r="L757" s="506"/>
      <c r="M757" s="506"/>
      <c r="N757" s="503"/>
      <c r="O757" s="497"/>
      <c r="P757" s="499"/>
    </row>
    <row r="758" spans="1:16" ht="15" customHeight="1">
      <c r="A758" s="484"/>
      <c r="B758" s="506"/>
      <c r="C758" s="506"/>
      <c r="D758" s="506"/>
      <c r="E758" s="506"/>
      <c r="F758" s="506"/>
      <c r="G758" s="506"/>
      <c r="H758" s="506"/>
      <c r="I758" s="506"/>
      <c r="J758" s="506"/>
      <c r="K758" s="506"/>
      <c r="L758" s="506"/>
      <c r="M758" s="506"/>
      <c r="N758" s="503"/>
      <c r="O758" s="497"/>
      <c r="P758" s="499"/>
    </row>
    <row r="759" spans="1:16" ht="15" customHeight="1">
      <c r="A759" s="484"/>
      <c r="B759" s="506"/>
      <c r="C759" s="506"/>
      <c r="D759" s="506"/>
      <c r="E759" s="506"/>
      <c r="F759" s="506"/>
      <c r="G759" s="506"/>
      <c r="H759" s="506"/>
      <c r="I759" s="506"/>
      <c r="J759" s="506"/>
      <c r="K759" s="506"/>
      <c r="L759" s="506"/>
      <c r="M759" s="506"/>
      <c r="N759" s="503"/>
      <c r="O759" s="497"/>
      <c r="P759" s="499"/>
    </row>
    <row r="760" spans="1:16" ht="15" customHeight="1">
      <c r="A760" s="484"/>
      <c r="B760" s="506"/>
      <c r="C760" s="506"/>
      <c r="D760" s="506"/>
      <c r="E760" s="506"/>
      <c r="F760" s="506"/>
      <c r="G760" s="506"/>
      <c r="H760" s="506"/>
      <c r="I760" s="506"/>
      <c r="J760" s="506"/>
      <c r="K760" s="506"/>
      <c r="L760" s="506"/>
      <c r="M760" s="506"/>
      <c r="N760" s="503"/>
      <c r="O760" s="497"/>
      <c r="P760" s="499"/>
    </row>
    <row r="761" spans="1:16" ht="15" customHeight="1">
      <c r="A761" s="484"/>
      <c r="B761" s="506"/>
      <c r="C761" s="506"/>
      <c r="D761" s="506"/>
      <c r="E761" s="506"/>
      <c r="F761" s="506"/>
      <c r="G761" s="506"/>
      <c r="H761" s="506"/>
      <c r="I761" s="506"/>
      <c r="J761" s="506"/>
      <c r="K761" s="506"/>
      <c r="L761" s="506"/>
      <c r="M761" s="506"/>
      <c r="N761" s="503"/>
      <c r="O761" s="497"/>
      <c r="P761" s="499"/>
    </row>
    <row r="762" spans="1:16" ht="15" customHeight="1">
      <c r="A762" s="484"/>
      <c r="B762" s="506"/>
      <c r="C762" s="506"/>
      <c r="D762" s="506"/>
      <c r="E762" s="506"/>
      <c r="F762" s="506"/>
      <c r="G762" s="506"/>
      <c r="H762" s="506"/>
      <c r="I762" s="506"/>
      <c r="J762" s="506"/>
      <c r="K762" s="506"/>
      <c r="L762" s="506"/>
      <c r="M762" s="506"/>
      <c r="N762" s="503"/>
      <c r="O762" s="497"/>
      <c r="P762" s="499"/>
    </row>
    <row r="763" spans="1:16" ht="15" customHeight="1">
      <c r="A763" s="484"/>
      <c r="B763" s="506"/>
      <c r="C763" s="506"/>
      <c r="D763" s="506"/>
      <c r="E763" s="506"/>
      <c r="F763" s="506"/>
      <c r="G763" s="506"/>
      <c r="H763" s="506"/>
      <c r="I763" s="506"/>
      <c r="J763" s="506"/>
      <c r="K763" s="506"/>
      <c r="L763" s="506"/>
      <c r="M763" s="506"/>
      <c r="N763" s="504"/>
      <c r="O763" s="497"/>
      <c r="P763" s="499"/>
    </row>
    <row r="764" spans="1:16" ht="15" customHeight="1">
      <c r="A764" s="484">
        <f t="shared" si="23"/>
        <v>34</v>
      </c>
      <c r="B764" s="506"/>
      <c r="C764" s="506"/>
      <c r="D764" s="506"/>
      <c r="E764" s="506"/>
      <c r="F764" s="506"/>
      <c r="G764" s="506"/>
      <c r="H764" s="506"/>
      <c r="I764" s="506"/>
      <c r="J764" s="506"/>
      <c r="K764" s="506"/>
      <c r="L764" s="506"/>
      <c r="M764" s="506"/>
      <c r="N764" s="513" t="s">
        <v>103</v>
      </c>
      <c r="O764" s="497"/>
      <c r="P764" s="498"/>
    </row>
    <row r="765" spans="1:16" ht="15" customHeight="1">
      <c r="A765" s="484"/>
      <c r="B765" s="506"/>
      <c r="C765" s="506"/>
      <c r="D765" s="506"/>
      <c r="E765" s="506"/>
      <c r="F765" s="506"/>
      <c r="G765" s="506"/>
      <c r="H765" s="506"/>
      <c r="I765" s="506"/>
      <c r="J765" s="506"/>
      <c r="K765" s="506"/>
      <c r="L765" s="506"/>
      <c r="M765" s="506"/>
      <c r="N765" s="514"/>
      <c r="O765" s="497"/>
      <c r="P765" s="499"/>
    </row>
    <row r="766" spans="1:16" ht="15" customHeight="1">
      <c r="A766" s="484"/>
      <c r="B766" s="506"/>
      <c r="C766" s="506"/>
      <c r="D766" s="506"/>
      <c r="E766" s="506"/>
      <c r="F766" s="506"/>
      <c r="G766" s="506"/>
      <c r="H766" s="506"/>
      <c r="I766" s="506"/>
      <c r="J766" s="506"/>
      <c r="K766" s="506"/>
      <c r="L766" s="506"/>
      <c r="M766" s="506"/>
      <c r="N766" s="514"/>
      <c r="O766" s="497"/>
      <c r="P766" s="499"/>
    </row>
    <row r="767" spans="1:16" ht="15" customHeight="1">
      <c r="A767" s="484"/>
      <c r="B767" s="506"/>
      <c r="C767" s="506"/>
      <c r="D767" s="506"/>
      <c r="E767" s="506"/>
      <c r="F767" s="506"/>
      <c r="G767" s="506"/>
      <c r="H767" s="506"/>
      <c r="I767" s="506"/>
      <c r="J767" s="506"/>
      <c r="K767" s="506"/>
      <c r="L767" s="506"/>
      <c r="M767" s="506"/>
      <c r="N767" s="514"/>
      <c r="O767" s="497"/>
      <c r="P767" s="499"/>
    </row>
    <row r="768" spans="1:16" ht="15" customHeight="1">
      <c r="A768" s="484"/>
      <c r="B768" s="506"/>
      <c r="C768" s="506"/>
      <c r="D768" s="506"/>
      <c r="E768" s="506"/>
      <c r="F768" s="506"/>
      <c r="G768" s="506"/>
      <c r="H768" s="506"/>
      <c r="I768" s="506"/>
      <c r="J768" s="506"/>
      <c r="K768" s="506"/>
      <c r="L768" s="506"/>
      <c r="M768" s="506"/>
      <c r="N768" s="514"/>
      <c r="O768" s="497"/>
      <c r="P768" s="499"/>
    </row>
    <row r="769" spans="1:16" ht="15" customHeight="1">
      <c r="A769" s="484"/>
      <c r="B769" s="506"/>
      <c r="C769" s="506"/>
      <c r="D769" s="506"/>
      <c r="E769" s="506"/>
      <c r="F769" s="506"/>
      <c r="G769" s="506"/>
      <c r="H769" s="506"/>
      <c r="I769" s="506"/>
      <c r="J769" s="506"/>
      <c r="K769" s="506"/>
      <c r="L769" s="506"/>
      <c r="M769" s="506"/>
      <c r="N769" s="514"/>
      <c r="O769" s="497"/>
      <c r="P769" s="499"/>
    </row>
    <row r="770" spans="1:16" ht="15" customHeight="1">
      <c r="A770" s="484"/>
      <c r="B770" s="506"/>
      <c r="C770" s="506"/>
      <c r="D770" s="506"/>
      <c r="E770" s="506"/>
      <c r="F770" s="506"/>
      <c r="G770" s="506"/>
      <c r="H770" s="506"/>
      <c r="I770" s="506"/>
      <c r="J770" s="506"/>
      <c r="K770" s="506"/>
      <c r="L770" s="506"/>
      <c r="M770" s="506"/>
      <c r="N770" s="514"/>
      <c r="O770" s="497"/>
      <c r="P770" s="499"/>
    </row>
    <row r="771" spans="1:16" ht="15" customHeight="1">
      <c r="A771" s="484"/>
      <c r="B771" s="506"/>
      <c r="C771" s="506"/>
      <c r="D771" s="506"/>
      <c r="E771" s="506"/>
      <c r="F771" s="506"/>
      <c r="G771" s="506"/>
      <c r="H771" s="506"/>
      <c r="I771" s="506"/>
      <c r="J771" s="506"/>
      <c r="K771" s="506"/>
      <c r="L771" s="506"/>
      <c r="M771" s="506"/>
      <c r="N771" s="514"/>
      <c r="O771" s="497"/>
      <c r="P771" s="499"/>
    </row>
    <row r="772" spans="1:16" ht="15" customHeight="1">
      <c r="A772" s="484"/>
      <c r="B772" s="506"/>
      <c r="C772" s="506"/>
      <c r="D772" s="506"/>
      <c r="E772" s="506"/>
      <c r="F772" s="506"/>
      <c r="G772" s="506"/>
      <c r="H772" s="506"/>
      <c r="I772" s="506"/>
      <c r="J772" s="506"/>
      <c r="K772" s="506"/>
      <c r="L772" s="506"/>
      <c r="M772" s="506"/>
      <c r="N772" s="514"/>
      <c r="O772" s="497"/>
      <c r="P772" s="499"/>
    </row>
    <row r="773" spans="1:16" ht="15" customHeight="1">
      <c r="A773" s="484"/>
      <c r="B773" s="506"/>
      <c r="C773" s="506"/>
      <c r="D773" s="506"/>
      <c r="E773" s="506"/>
      <c r="F773" s="506"/>
      <c r="G773" s="506"/>
      <c r="H773" s="506"/>
      <c r="I773" s="506"/>
      <c r="J773" s="506"/>
      <c r="K773" s="506"/>
      <c r="L773" s="506"/>
      <c r="M773" s="506"/>
      <c r="N773" s="514"/>
      <c r="O773" s="497"/>
      <c r="P773" s="499"/>
    </row>
    <row r="774" spans="1:16" ht="15" customHeight="1">
      <c r="A774" s="484"/>
      <c r="B774" s="506"/>
      <c r="C774" s="506"/>
      <c r="D774" s="506"/>
      <c r="E774" s="506"/>
      <c r="F774" s="506"/>
      <c r="G774" s="506"/>
      <c r="H774" s="506"/>
      <c r="I774" s="506"/>
      <c r="J774" s="506"/>
      <c r="K774" s="506"/>
      <c r="L774" s="506"/>
      <c r="M774" s="506"/>
      <c r="N774" s="514"/>
      <c r="O774" s="497"/>
      <c r="P774" s="499"/>
    </row>
    <row r="775" spans="1:16" ht="15" customHeight="1">
      <c r="A775" s="484"/>
      <c r="B775" s="506"/>
      <c r="C775" s="506"/>
      <c r="D775" s="506"/>
      <c r="E775" s="506"/>
      <c r="F775" s="506"/>
      <c r="G775" s="506"/>
      <c r="H775" s="506"/>
      <c r="I775" s="506"/>
      <c r="J775" s="506"/>
      <c r="K775" s="506"/>
      <c r="L775" s="506"/>
      <c r="M775" s="506"/>
      <c r="N775" s="514"/>
      <c r="O775" s="497"/>
      <c r="P775" s="499"/>
    </row>
    <row r="776" spans="1:16" ht="15" customHeight="1">
      <c r="A776" s="484"/>
      <c r="B776" s="506"/>
      <c r="C776" s="506"/>
      <c r="D776" s="506"/>
      <c r="E776" s="506"/>
      <c r="F776" s="506"/>
      <c r="G776" s="506"/>
      <c r="H776" s="506"/>
      <c r="I776" s="506"/>
      <c r="J776" s="506"/>
      <c r="K776" s="506"/>
      <c r="L776" s="506"/>
      <c r="M776" s="506"/>
      <c r="N776" s="514"/>
      <c r="O776" s="497"/>
      <c r="P776" s="499"/>
    </row>
    <row r="777" spans="1:16" ht="15" customHeight="1">
      <c r="A777" s="484"/>
      <c r="B777" s="506"/>
      <c r="C777" s="506"/>
      <c r="D777" s="506"/>
      <c r="E777" s="506"/>
      <c r="F777" s="506"/>
      <c r="G777" s="506"/>
      <c r="H777" s="506"/>
      <c r="I777" s="506"/>
      <c r="J777" s="506"/>
      <c r="K777" s="506"/>
      <c r="L777" s="506"/>
      <c r="M777" s="506"/>
      <c r="N777" s="514"/>
      <c r="O777" s="497"/>
      <c r="P777" s="499"/>
    </row>
    <row r="778" spans="1:16" ht="15" customHeight="1">
      <c r="A778" s="484"/>
      <c r="B778" s="506"/>
      <c r="C778" s="506"/>
      <c r="D778" s="506"/>
      <c r="E778" s="506"/>
      <c r="F778" s="506"/>
      <c r="G778" s="506"/>
      <c r="H778" s="506"/>
      <c r="I778" s="506"/>
      <c r="J778" s="506"/>
      <c r="K778" s="506"/>
      <c r="L778" s="506"/>
      <c r="M778" s="506"/>
      <c r="N778" s="514"/>
      <c r="O778" s="497"/>
      <c r="P778" s="499"/>
    </row>
    <row r="779" spans="1:16" ht="15" customHeight="1">
      <c r="A779" s="484"/>
      <c r="B779" s="506"/>
      <c r="C779" s="506"/>
      <c r="D779" s="506"/>
      <c r="E779" s="506"/>
      <c r="F779" s="506"/>
      <c r="G779" s="506"/>
      <c r="H779" s="506"/>
      <c r="I779" s="506"/>
      <c r="J779" s="506"/>
      <c r="K779" s="506"/>
      <c r="L779" s="506"/>
      <c r="M779" s="506"/>
      <c r="N779" s="514"/>
      <c r="O779" s="497"/>
      <c r="P779" s="499"/>
    </row>
    <row r="780" spans="1:16" ht="15" customHeight="1">
      <c r="A780" s="484"/>
      <c r="B780" s="506"/>
      <c r="C780" s="506"/>
      <c r="D780" s="506"/>
      <c r="E780" s="506"/>
      <c r="F780" s="506"/>
      <c r="G780" s="506"/>
      <c r="H780" s="506"/>
      <c r="I780" s="506"/>
      <c r="J780" s="506"/>
      <c r="K780" s="506"/>
      <c r="L780" s="506"/>
      <c r="M780" s="506"/>
      <c r="N780" s="514"/>
      <c r="O780" s="497"/>
      <c r="P780" s="499"/>
    </row>
    <row r="781" spans="1:16" ht="15" customHeight="1">
      <c r="A781" s="484"/>
      <c r="B781" s="506"/>
      <c r="C781" s="506"/>
      <c r="D781" s="506"/>
      <c r="E781" s="506"/>
      <c r="F781" s="506"/>
      <c r="G781" s="506"/>
      <c r="H781" s="506"/>
      <c r="I781" s="506"/>
      <c r="J781" s="506"/>
      <c r="K781" s="506"/>
      <c r="L781" s="506"/>
      <c r="M781" s="506"/>
      <c r="N781" s="514"/>
      <c r="O781" s="497"/>
      <c r="P781" s="499"/>
    </row>
    <row r="782" spans="1:16" ht="15" customHeight="1">
      <c r="A782" s="484"/>
      <c r="B782" s="506"/>
      <c r="C782" s="506"/>
      <c r="D782" s="506"/>
      <c r="E782" s="506"/>
      <c r="F782" s="506"/>
      <c r="G782" s="506"/>
      <c r="H782" s="506"/>
      <c r="I782" s="506"/>
      <c r="J782" s="506"/>
      <c r="K782" s="506"/>
      <c r="L782" s="506"/>
      <c r="M782" s="506"/>
      <c r="N782" s="514"/>
      <c r="O782" s="497"/>
      <c r="P782" s="499"/>
    </row>
    <row r="783" spans="1:16" ht="15" customHeight="1">
      <c r="A783" s="484"/>
      <c r="B783" s="506"/>
      <c r="C783" s="506"/>
      <c r="D783" s="506"/>
      <c r="E783" s="506"/>
      <c r="F783" s="506"/>
      <c r="G783" s="506"/>
      <c r="H783" s="506"/>
      <c r="I783" s="506"/>
      <c r="J783" s="506"/>
      <c r="K783" s="506"/>
      <c r="L783" s="506"/>
      <c r="M783" s="506"/>
      <c r="N783" s="514"/>
      <c r="O783" s="497"/>
      <c r="P783" s="499"/>
    </row>
    <row r="784" spans="1:16" ht="15" customHeight="1">
      <c r="A784" s="484"/>
      <c r="B784" s="506"/>
      <c r="C784" s="506"/>
      <c r="D784" s="506"/>
      <c r="E784" s="506"/>
      <c r="F784" s="506"/>
      <c r="G784" s="506"/>
      <c r="H784" s="506"/>
      <c r="I784" s="506"/>
      <c r="J784" s="506"/>
      <c r="K784" s="506"/>
      <c r="L784" s="506"/>
      <c r="M784" s="506"/>
      <c r="N784" s="514"/>
      <c r="O784" s="497"/>
      <c r="P784" s="499"/>
    </row>
    <row r="785" spans="1:16" ht="15" customHeight="1">
      <c r="A785" s="484"/>
      <c r="B785" s="506"/>
      <c r="C785" s="506"/>
      <c r="D785" s="506"/>
      <c r="E785" s="506"/>
      <c r="F785" s="506"/>
      <c r="G785" s="506"/>
      <c r="H785" s="506"/>
      <c r="I785" s="506"/>
      <c r="J785" s="506"/>
      <c r="K785" s="506"/>
      <c r="L785" s="506"/>
      <c r="M785" s="506"/>
      <c r="N785" s="514"/>
      <c r="O785" s="497"/>
      <c r="P785" s="499"/>
    </row>
    <row r="786" spans="1:16" ht="15" customHeight="1">
      <c r="A786" s="484"/>
      <c r="B786" s="506"/>
      <c r="C786" s="506"/>
      <c r="D786" s="506"/>
      <c r="E786" s="506"/>
      <c r="F786" s="506"/>
      <c r="G786" s="506"/>
      <c r="H786" s="506"/>
      <c r="I786" s="506"/>
      <c r="J786" s="506"/>
      <c r="K786" s="506"/>
      <c r="L786" s="506"/>
      <c r="M786" s="506"/>
      <c r="N786" s="515"/>
      <c r="O786" s="497"/>
      <c r="P786" s="499"/>
    </row>
    <row r="787" spans="1:16" ht="15" customHeight="1">
      <c r="A787" s="484">
        <f t="shared" ref="A787" si="24">+A764+1</f>
        <v>35</v>
      </c>
      <c r="B787" s="506"/>
      <c r="C787" s="506"/>
      <c r="D787" s="506"/>
      <c r="E787" s="506"/>
      <c r="F787" s="506"/>
      <c r="G787" s="506"/>
      <c r="H787" s="506"/>
      <c r="I787" s="506"/>
      <c r="J787" s="506"/>
      <c r="K787" s="506"/>
      <c r="L787" s="506"/>
      <c r="M787" s="506"/>
      <c r="N787" s="502" t="s">
        <v>103</v>
      </c>
      <c r="O787" s="497"/>
      <c r="P787" s="498"/>
    </row>
    <row r="788" spans="1:16" ht="15" customHeight="1">
      <c r="A788" s="484"/>
      <c r="B788" s="506"/>
      <c r="C788" s="506"/>
      <c r="D788" s="506"/>
      <c r="E788" s="506"/>
      <c r="F788" s="506"/>
      <c r="G788" s="506"/>
      <c r="H788" s="506"/>
      <c r="I788" s="506"/>
      <c r="J788" s="506"/>
      <c r="K788" s="506"/>
      <c r="L788" s="506"/>
      <c r="M788" s="506"/>
      <c r="N788" s="503"/>
      <c r="O788" s="497"/>
      <c r="P788" s="499"/>
    </row>
    <row r="789" spans="1:16" ht="15" customHeight="1">
      <c r="A789" s="484"/>
      <c r="B789" s="506"/>
      <c r="C789" s="506"/>
      <c r="D789" s="506"/>
      <c r="E789" s="506"/>
      <c r="F789" s="506"/>
      <c r="G789" s="506"/>
      <c r="H789" s="506"/>
      <c r="I789" s="506"/>
      <c r="J789" s="506"/>
      <c r="K789" s="506"/>
      <c r="L789" s="506"/>
      <c r="M789" s="506"/>
      <c r="N789" s="503"/>
      <c r="O789" s="497"/>
      <c r="P789" s="499"/>
    </row>
    <row r="790" spans="1:16" ht="15" customHeight="1">
      <c r="A790" s="484"/>
      <c r="B790" s="506"/>
      <c r="C790" s="506"/>
      <c r="D790" s="506"/>
      <c r="E790" s="506"/>
      <c r="F790" s="506"/>
      <c r="G790" s="506"/>
      <c r="H790" s="506"/>
      <c r="I790" s="506"/>
      <c r="J790" s="506"/>
      <c r="K790" s="506"/>
      <c r="L790" s="506"/>
      <c r="M790" s="506"/>
      <c r="N790" s="503"/>
      <c r="O790" s="497"/>
      <c r="P790" s="499"/>
    </row>
    <row r="791" spans="1:16" ht="15" customHeight="1">
      <c r="A791" s="484"/>
      <c r="B791" s="506"/>
      <c r="C791" s="506"/>
      <c r="D791" s="506"/>
      <c r="E791" s="506"/>
      <c r="F791" s="506"/>
      <c r="G791" s="506"/>
      <c r="H791" s="506"/>
      <c r="I791" s="506"/>
      <c r="J791" s="506"/>
      <c r="K791" s="506"/>
      <c r="L791" s="506"/>
      <c r="M791" s="506"/>
      <c r="N791" s="503"/>
      <c r="O791" s="497"/>
      <c r="P791" s="499"/>
    </row>
    <row r="792" spans="1:16" ht="15" customHeight="1">
      <c r="A792" s="484"/>
      <c r="B792" s="506"/>
      <c r="C792" s="506"/>
      <c r="D792" s="506"/>
      <c r="E792" s="506"/>
      <c r="F792" s="506"/>
      <c r="G792" s="506"/>
      <c r="H792" s="506"/>
      <c r="I792" s="506"/>
      <c r="J792" s="506"/>
      <c r="K792" s="506"/>
      <c r="L792" s="506"/>
      <c r="M792" s="506"/>
      <c r="N792" s="503"/>
      <c r="O792" s="497"/>
      <c r="P792" s="499"/>
    </row>
    <row r="793" spans="1:16" ht="15" customHeight="1">
      <c r="A793" s="484"/>
      <c r="B793" s="506"/>
      <c r="C793" s="506"/>
      <c r="D793" s="506"/>
      <c r="E793" s="506"/>
      <c r="F793" s="506"/>
      <c r="G793" s="506"/>
      <c r="H793" s="506"/>
      <c r="I793" s="506"/>
      <c r="J793" s="506"/>
      <c r="K793" s="506"/>
      <c r="L793" s="506"/>
      <c r="M793" s="506"/>
      <c r="N793" s="503"/>
      <c r="O793" s="497"/>
      <c r="P793" s="499"/>
    </row>
    <row r="794" spans="1:16" ht="15" customHeight="1">
      <c r="A794" s="484"/>
      <c r="B794" s="506"/>
      <c r="C794" s="506"/>
      <c r="D794" s="506"/>
      <c r="E794" s="506"/>
      <c r="F794" s="506"/>
      <c r="G794" s="506"/>
      <c r="H794" s="506"/>
      <c r="I794" s="506"/>
      <c r="J794" s="506"/>
      <c r="K794" s="506"/>
      <c r="L794" s="506"/>
      <c r="M794" s="506"/>
      <c r="N794" s="503"/>
      <c r="O794" s="497"/>
      <c r="P794" s="499"/>
    </row>
    <row r="795" spans="1:16" ht="15" customHeight="1">
      <c r="A795" s="484"/>
      <c r="B795" s="506"/>
      <c r="C795" s="506"/>
      <c r="D795" s="506"/>
      <c r="E795" s="506"/>
      <c r="F795" s="506"/>
      <c r="G795" s="506"/>
      <c r="H795" s="506"/>
      <c r="I795" s="506"/>
      <c r="J795" s="506"/>
      <c r="K795" s="506"/>
      <c r="L795" s="506"/>
      <c r="M795" s="506"/>
      <c r="N795" s="503"/>
      <c r="O795" s="497"/>
      <c r="P795" s="499"/>
    </row>
    <row r="796" spans="1:16" ht="15" customHeight="1">
      <c r="A796" s="484"/>
      <c r="B796" s="506"/>
      <c r="C796" s="506"/>
      <c r="D796" s="506"/>
      <c r="E796" s="506"/>
      <c r="F796" s="506"/>
      <c r="G796" s="506"/>
      <c r="H796" s="506"/>
      <c r="I796" s="506"/>
      <c r="J796" s="506"/>
      <c r="K796" s="506"/>
      <c r="L796" s="506"/>
      <c r="M796" s="506"/>
      <c r="N796" s="503"/>
      <c r="O796" s="497"/>
      <c r="P796" s="499"/>
    </row>
    <row r="797" spans="1:16" ht="15" customHeight="1">
      <c r="A797" s="484"/>
      <c r="B797" s="506"/>
      <c r="C797" s="506"/>
      <c r="D797" s="506"/>
      <c r="E797" s="506"/>
      <c r="F797" s="506"/>
      <c r="G797" s="506"/>
      <c r="H797" s="506"/>
      <c r="I797" s="506"/>
      <c r="J797" s="506"/>
      <c r="K797" s="506"/>
      <c r="L797" s="506"/>
      <c r="M797" s="506"/>
      <c r="N797" s="503"/>
      <c r="O797" s="497"/>
      <c r="P797" s="499"/>
    </row>
    <row r="798" spans="1:16" ht="15" customHeight="1">
      <c r="A798" s="484"/>
      <c r="B798" s="506"/>
      <c r="C798" s="506"/>
      <c r="D798" s="506"/>
      <c r="E798" s="506"/>
      <c r="F798" s="506"/>
      <c r="G798" s="506"/>
      <c r="H798" s="506"/>
      <c r="I798" s="506"/>
      <c r="J798" s="506"/>
      <c r="K798" s="506"/>
      <c r="L798" s="506"/>
      <c r="M798" s="506"/>
      <c r="N798" s="503"/>
      <c r="O798" s="497"/>
      <c r="P798" s="499"/>
    </row>
    <row r="799" spans="1:16" ht="15" customHeight="1">
      <c r="A799" s="484"/>
      <c r="B799" s="506"/>
      <c r="C799" s="506"/>
      <c r="D799" s="506"/>
      <c r="E799" s="506"/>
      <c r="F799" s="506"/>
      <c r="G799" s="506"/>
      <c r="H799" s="506"/>
      <c r="I799" s="506"/>
      <c r="J799" s="506"/>
      <c r="K799" s="506"/>
      <c r="L799" s="506"/>
      <c r="M799" s="506"/>
      <c r="N799" s="503"/>
      <c r="O799" s="497"/>
      <c r="P799" s="499"/>
    </row>
    <row r="800" spans="1:16" ht="15" customHeight="1">
      <c r="A800" s="484"/>
      <c r="B800" s="506"/>
      <c r="C800" s="506"/>
      <c r="D800" s="506"/>
      <c r="E800" s="506"/>
      <c r="F800" s="506"/>
      <c r="G800" s="506"/>
      <c r="H800" s="506"/>
      <c r="I800" s="506"/>
      <c r="J800" s="506"/>
      <c r="K800" s="506"/>
      <c r="L800" s="506"/>
      <c r="M800" s="506"/>
      <c r="N800" s="503"/>
      <c r="O800" s="497"/>
      <c r="P800" s="499"/>
    </row>
    <row r="801" spans="1:16" ht="15" customHeight="1">
      <c r="A801" s="484"/>
      <c r="B801" s="506"/>
      <c r="C801" s="506"/>
      <c r="D801" s="506"/>
      <c r="E801" s="506"/>
      <c r="F801" s="506"/>
      <c r="G801" s="506"/>
      <c r="H801" s="506"/>
      <c r="I801" s="506"/>
      <c r="J801" s="506"/>
      <c r="K801" s="506"/>
      <c r="L801" s="506"/>
      <c r="M801" s="506"/>
      <c r="N801" s="503"/>
      <c r="O801" s="497"/>
      <c r="P801" s="499"/>
    </row>
    <row r="802" spans="1:16" ht="15" customHeight="1">
      <c r="A802" s="484"/>
      <c r="B802" s="506"/>
      <c r="C802" s="506"/>
      <c r="D802" s="506"/>
      <c r="E802" s="506"/>
      <c r="F802" s="506"/>
      <c r="G802" s="506"/>
      <c r="H802" s="506"/>
      <c r="I802" s="506"/>
      <c r="J802" s="506"/>
      <c r="K802" s="506"/>
      <c r="L802" s="506"/>
      <c r="M802" s="506"/>
      <c r="N802" s="503"/>
      <c r="O802" s="497"/>
      <c r="P802" s="499"/>
    </row>
    <row r="803" spans="1:16" ht="15" customHeight="1">
      <c r="A803" s="484"/>
      <c r="B803" s="506"/>
      <c r="C803" s="506"/>
      <c r="D803" s="506"/>
      <c r="E803" s="506"/>
      <c r="F803" s="506"/>
      <c r="G803" s="506"/>
      <c r="H803" s="506"/>
      <c r="I803" s="506"/>
      <c r="J803" s="506"/>
      <c r="K803" s="506"/>
      <c r="L803" s="506"/>
      <c r="M803" s="506"/>
      <c r="N803" s="503"/>
      <c r="O803" s="497"/>
      <c r="P803" s="499"/>
    </row>
    <row r="804" spans="1:16" ht="15" customHeight="1">
      <c r="A804" s="484"/>
      <c r="B804" s="506"/>
      <c r="C804" s="506"/>
      <c r="D804" s="506"/>
      <c r="E804" s="506"/>
      <c r="F804" s="506"/>
      <c r="G804" s="506"/>
      <c r="H804" s="506"/>
      <c r="I804" s="506"/>
      <c r="J804" s="506"/>
      <c r="K804" s="506"/>
      <c r="L804" s="506"/>
      <c r="M804" s="506"/>
      <c r="N804" s="503"/>
      <c r="O804" s="497"/>
      <c r="P804" s="499"/>
    </row>
    <row r="805" spans="1:16" ht="15" customHeight="1">
      <c r="A805" s="484"/>
      <c r="B805" s="506"/>
      <c r="C805" s="506"/>
      <c r="D805" s="506"/>
      <c r="E805" s="506"/>
      <c r="F805" s="506"/>
      <c r="G805" s="506"/>
      <c r="H805" s="506"/>
      <c r="I805" s="506"/>
      <c r="J805" s="506"/>
      <c r="K805" s="506"/>
      <c r="L805" s="506"/>
      <c r="M805" s="506"/>
      <c r="N805" s="503"/>
      <c r="O805" s="497"/>
      <c r="P805" s="499"/>
    </row>
    <row r="806" spans="1:16" ht="15" customHeight="1">
      <c r="A806" s="484"/>
      <c r="B806" s="506"/>
      <c r="C806" s="506"/>
      <c r="D806" s="506"/>
      <c r="E806" s="506"/>
      <c r="F806" s="506"/>
      <c r="G806" s="506"/>
      <c r="H806" s="506"/>
      <c r="I806" s="506"/>
      <c r="J806" s="506"/>
      <c r="K806" s="506"/>
      <c r="L806" s="506"/>
      <c r="M806" s="506"/>
      <c r="N806" s="503"/>
      <c r="O806" s="497"/>
      <c r="P806" s="499"/>
    </row>
    <row r="807" spans="1:16" ht="15" customHeight="1">
      <c r="A807" s="484"/>
      <c r="B807" s="506"/>
      <c r="C807" s="506"/>
      <c r="D807" s="506"/>
      <c r="E807" s="506"/>
      <c r="F807" s="506"/>
      <c r="G807" s="506"/>
      <c r="H807" s="506"/>
      <c r="I807" s="506"/>
      <c r="J807" s="506"/>
      <c r="K807" s="506"/>
      <c r="L807" s="506"/>
      <c r="M807" s="506"/>
      <c r="N807" s="503"/>
      <c r="O807" s="497"/>
      <c r="P807" s="499"/>
    </row>
    <row r="808" spans="1:16" ht="15" customHeight="1">
      <c r="A808" s="484"/>
      <c r="B808" s="506"/>
      <c r="C808" s="506"/>
      <c r="D808" s="506"/>
      <c r="E808" s="506"/>
      <c r="F808" s="506"/>
      <c r="G808" s="506"/>
      <c r="H808" s="506"/>
      <c r="I808" s="506"/>
      <c r="J808" s="506"/>
      <c r="K808" s="506"/>
      <c r="L808" s="506"/>
      <c r="M808" s="506"/>
      <c r="N808" s="503"/>
      <c r="O808" s="497"/>
      <c r="P808" s="499"/>
    </row>
    <row r="809" spans="1:16" ht="15" customHeight="1">
      <c r="A809" s="484"/>
      <c r="B809" s="506"/>
      <c r="C809" s="506"/>
      <c r="D809" s="506"/>
      <c r="E809" s="506"/>
      <c r="F809" s="506"/>
      <c r="G809" s="506"/>
      <c r="H809" s="506"/>
      <c r="I809" s="506"/>
      <c r="J809" s="506"/>
      <c r="K809" s="506"/>
      <c r="L809" s="506"/>
      <c r="M809" s="506"/>
      <c r="N809" s="504"/>
      <c r="O809" s="497"/>
      <c r="P809" s="500"/>
    </row>
    <row r="810" spans="1:16" ht="15" customHeight="1">
      <c r="A810" s="484">
        <f t="shared" ref="A810" si="25">+A787+1</f>
        <v>36</v>
      </c>
      <c r="B810" s="501"/>
      <c r="C810" s="501"/>
      <c r="D810" s="501"/>
      <c r="E810" s="501"/>
      <c r="F810" s="501"/>
      <c r="G810" s="501"/>
      <c r="H810" s="501"/>
      <c r="I810" s="501"/>
      <c r="J810" s="501"/>
      <c r="K810" s="501"/>
      <c r="L810" s="501"/>
      <c r="M810" s="501"/>
      <c r="N810" s="502" t="s">
        <v>103</v>
      </c>
      <c r="O810" s="497"/>
      <c r="P810" s="498"/>
    </row>
    <row r="811" spans="1:16" ht="15" customHeight="1">
      <c r="A811" s="484"/>
      <c r="B811" s="501"/>
      <c r="C811" s="501"/>
      <c r="D811" s="501"/>
      <c r="E811" s="501"/>
      <c r="F811" s="501"/>
      <c r="G811" s="501"/>
      <c r="H811" s="501"/>
      <c r="I811" s="501"/>
      <c r="J811" s="501"/>
      <c r="K811" s="501"/>
      <c r="L811" s="501"/>
      <c r="M811" s="501"/>
      <c r="N811" s="503"/>
      <c r="O811" s="497"/>
      <c r="P811" s="499"/>
    </row>
    <row r="812" spans="1:16" ht="15" customHeight="1">
      <c r="A812" s="484"/>
      <c r="B812" s="501"/>
      <c r="C812" s="501"/>
      <c r="D812" s="501"/>
      <c r="E812" s="501"/>
      <c r="F812" s="501"/>
      <c r="G812" s="501"/>
      <c r="H812" s="501"/>
      <c r="I812" s="501"/>
      <c r="J812" s="501"/>
      <c r="K812" s="501"/>
      <c r="L812" s="501"/>
      <c r="M812" s="501"/>
      <c r="N812" s="503"/>
      <c r="O812" s="497"/>
      <c r="P812" s="499"/>
    </row>
    <row r="813" spans="1:16" ht="15" customHeight="1">
      <c r="A813" s="484"/>
      <c r="B813" s="501"/>
      <c r="C813" s="501"/>
      <c r="D813" s="501"/>
      <c r="E813" s="501"/>
      <c r="F813" s="501"/>
      <c r="G813" s="501"/>
      <c r="H813" s="501"/>
      <c r="I813" s="501"/>
      <c r="J813" s="501"/>
      <c r="K813" s="501"/>
      <c r="L813" s="501"/>
      <c r="M813" s="501"/>
      <c r="N813" s="503"/>
      <c r="O813" s="497"/>
      <c r="P813" s="499"/>
    </row>
    <row r="814" spans="1:16" ht="15" customHeight="1">
      <c r="A814" s="484"/>
      <c r="B814" s="501"/>
      <c r="C814" s="501"/>
      <c r="D814" s="501"/>
      <c r="E814" s="501"/>
      <c r="F814" s="501"/>
      <c r="G814" s="501"/>
      <c r="H814" s="501"/>
      <c r="I814" s="501"/>
      <c r="J814" s="501"/>
      <c r="K814" s="501"/>
      <c r="L814" s="501"/>
      <c r="M814" s="501"/>
      <c r="N814" s="503"/>
      <c r="O814" s="497"/>
      <c r="P814" s="499"/>
    </row>
    <row r="815" spans="1:16" ht="15" customHeight="1">
      <c r="A815" s="484"/>
      <c r="B815" s="501"/>
      <c r="C815" s="501"/>
      <c r="D815" s="501"/>
      <c r="E815" s="501"/>
      <c r="F815" s="501"/>
      <c r="G815" s="501"/>
      <c r="H815" s="501"/>
      <c r="I815" s="501"/>
      <c r="J815" s="501"/>
      <c r="K815" s="501"/>
      <c r="L815" s="501"/>
      <c r="M815" s="501"/>
      <c r="N815" s="503"/>
      <c r="O815" s="497"/>
      <c r="P815" s="499"/>
    </row>
    <row r="816" spans="1:16" ht="15" customHeight="1">
      <c r="A816" s="484"/>
      <c r="B816" s="501"/>
      <c r="C816" s="501"/>
      <c r="D816" s="501"/>
      <c r="E816" s="501"/>
      <c r="F816" s="501"/>
      <c r="G816" s="501"/>
      <c r="H816" s="501"/>
      <c r="I816" s="501"/>
      <c r="J816" s="501"/>
      <c r="K816" s="501"/>
      <c r="L816" s="501"/>
      <c r="M816" s="501"/>
      <c r="N816" s="503"/>
      <c r="O816" s="497"/>
      <c r="P816" s="499"/>
    </row>
    <row r="817" spans="1:16" ht="15" customHeight="1">
      <c r="A817" s="484"/>
      <c r="B817" s="501"/>
      <c r="C817" s="501"/>
      <c r="D817" s="501"/>
      <c r="E817" s="501"/>
      <c r="F817" s="501"/>
      <c r="G817" s="501"/>
      <c r="H817" s="501"/>
      <c r="I817" s="501"/>
      <c r="J817" s="501"/>
      <c r="K817" s="501"/>
      <c r="L817" s="501"/>
      <c r="M817" s="501"/>
      <c r="N817" s="503"/>
      <c r="O817" s="497"/>
      <c r="P817" s="499"/>
    </row>
    <row r="818" spans="1:16" ht="15" customHeight="1">
      <c r="A818" s="484"/>
      <c r="B818" s="501"/>
      <c r="C818" s="501"/>
      <c r="D818" s="501"/>
      <c r="E818" s="501"/>
      <c r="F818" s="501"/>
      <c r="G818" s="501"/>
      <c r="H818" s="501"/>
      <c r="I818" s="501"/>
      <c r="J818" s="501"/>
      <c r="K818" s="501"/>
      <c r="L818" s="501"/>
      <c r="M818" s="501"/>
      <c r="N818" s="503"/>
      <c r="O818" s="497"/>
      <c r="P818" s="499"/>
    </row>
    <row r="819" spans="1:16" ht="15" customHeight="1">
      <c r="A819" s="484"/>
      <c r="B819" s="501"/>
      <c r="C819" s="501"/>
      <c r="D819" s="501"/>
      <c r="E819" s="501"/>
      <c r="F819" s="501"/>
      <c r="G819" s="501"/>
      <c r="H819" s="501"/>
      <c r="I819" s="501"/>
      <c r="J819" s="501"/>
      <c r="K819" s="501"/>
      <c r="L819" s="501"/>
      <c r="M819" s="501"/>
      <c r="N819" s="503"/>
      <c r="O819" s="497"/>
      <c r="P819" s="499"/>
    </row>
    <row r="820" spans="1:16" ht="15" customHeight="1">
      <c r="A820" s="484"/>
      <c r="B820" s="501"/>
      <c r="C820" s="501"/>
      <c r="D820" s="501"/>
      <c r="E820" s="501"/>
      <c r="F820" s="501"/>
      <c r="G820" s="501"/>
      <c r="H820" s="501"/>
      <c r="I820" s="501"/>
      <c r="J820" s="501"/>
      <c r="K820" s="501"/>
      <c r="L820" s="501"/>
      <c r="M820" s="501"/>
      <c r="N820" s="503"/>
      <c r="O820" s="497"/>
      <c r="P820" s="499"/>
    </row>
    <row r="821" spans="1:16" ht="15" customHeight="1">
      <c r="A821" s="484"/>
      <c r="B821" s="501"/>
      <c r="C821" s="501"/>
      <c r="D821" s="501"/>
      <c r="E821" s="501"/>
      <c r="F821" s="501"/>
      <c r="G821" s="501"/>
      <c r="H821" s="501"/>
      <c r="I821" s="501"/>
      <c r="J821" s="501"/>
      <c r="K821" s="501"/>
      <c r="L821" s="501"/>
      <c r="M821" s="501"/>
      <c r="N821" s="503"/>
      <c r="O821" s="497"/>
      <c r="P821" s="499"/>
    </row>
    <row r="822" spans="1:16" ht="15" customHeight="1">
      <c r="A822" s="484"/>
      <c r="B822" s="501"/>
      <c r="C822" s="501"/>
      <c r="D822" s="501"/>
      <c r="E822" s="501"/>
      <c r="F822" s="501"/>
      <c r="G822" s="501"/>
      <c r="H822" s="501"/>
      <c r="I822" s="501"/>
      <c r="J822" s="501"/>
      <c r="K822" s="501"/>
      <c r="L822" s="501"/>
      <c r="M822" s="501"/>
      <c r="N822" s="503"/>
      <c r="O822" s="497"/>
      <c r="P822" s="499"/>
    </row>
    <row r="823" spans="1:16" ht="15" customHeight="1">
      <c r="A823" s="484"/>
      <c r="B823" s="501"/>
      <c r="C823" s="501"/>
      <c r="D823" s="501"/>
      <c r="E823" s="501"/>
      <c r="F823" s="501"/>
      <c r="G823" s="501"/>
      <c r="H823" s="501"/>
      <c r="I823" s="501"/>
      <c r="J823" s="501"/>
      <c r="K823" s="501"/>
      <c r="L823" s="501"/>
      <c r="M823" s="501"/>
      <c r="N823" s="503"/>
      <c r="O823" s="497"/>
      <c r="P823" s="499"/>
    </row>
    <row r="824" spans="1:16" ht="15" customHeight="1">
      <c r="A824" s="484"/>
      <c r="B824" s="501"/>
      <c r="C824" s="501"/>
      <c r="D824" s="501"/>
      <c r="E824" s="501"/>
      <c r="F824" s="501"/>
      <c r="G824" s="501"/>
      <c r="H824" s="501"/>
      <c r="I824" s="501"/>
      <c r="J824" s="501"/>
      <c r="K824" s="501"/>
      <c r="L824" s="501"/>
      <c r="M824" s="501"/>
      <c r="N824" s="503"/>
      <c r="O824" s="497"/>
      <c r="P824" s="499"/>
    </row>
    <row r="825" spans="1:16" ht="15" customHeight="1">
      <c r="A825" s="484"/>
      <c r="B825" s="501"/>
      <c r="C825" s="501"/>
      <c r="D825" s="501"/>
      <c r="E825" s="501"/>
      <c r="F825" s="501"/>
      <c r="G825" s="501"/>
      <c r="H825" s="501"/>
      <c r="I825" s="501"/>
      <c r="J825" s="501"/>
      <c r="K825" s="501"/>
      <c r="L825" s="501"/>
      <c r="M825" s="501"/>
      <c r="N825" s="503"/>
      <c r="O825" s="497"/>
      <c r="P825" s="499"/>
    </row>
    <row r="826" spans="1:16" ht="15" customHeight="1">
      <c r="A826" s="484"/>
      <c r="B826" s="501"/>
      <c r="C826" s="501"/>
      <c r="D826" s="501"/>
      <c r="E826" s="501"/>
      <c r="F826" s="501"/>
      <c r="G826" s="501"/>
      <c r="H826" s="501"/>
      <c r="I826" s="501"/>
      <c r="J826" s="501"/>
      <c r="K826" s="501"/>
      <c r="L826" s="501"/>
      <c r="M826" s="501"/>
      <c r="N826" s="503"/>
      <c r="O826" s="497"/>
      <c r="P826" s="499"/>
    </row>
    <row r="827" spans="1:16" ht="15" customHeight="1">
      <c r="A827" s="484"/>
      <c r="B827" s="501"/>
      <c r="C827" s="501"/>
      <c r="D827" s="501"/>
      <c r="E827" s="501"/>
      <c r="F827" s="501"/>
      <c r="G827" s="501"/>
      <c r="H827" s="501"/>
      <c r="I827" s="501"/>
      <c r="J827" s="501"/>
      <c r="K827" s="501"/>
      <c r="L827" s="501"/>
      <c r="M827" s="501"/>
      <c r="N827" s="503"/>
      <c r="O827" s="497"/>
      <c r="P827" s="499"/>
    </row>
    <row r="828" spans="1:16" ht="15" customHeight="1">
      <c r="A828" s="484"/>
      <c r="B828" s="501"/>
      <c r="C828" s="501"/>
      <c r="D828" s="501"/>
      <c r="E828" s="501"/>
      <c r="F828" s="501"/>
      <c r="G828" s="501"/>
      <c r="H828" s="501"/>
      <c r="I828" s="501"/>
      <c r="J828" s="501"/>
      <c r="K828" s="501"/>
      <c r="L828" s="501"/>
      <c r="M828" s="501"/>
      <c r="N828" s="503"/>
      <c r="O828" s="497"/>
      <c r="P828" s="499"/>
    </row>
    <row r="829" spans="1:16" ht="15" customHeight="1">
      <c r="A829" s="484"/>
      <c r="B829" s="501"/>
      <c r="C829" s="501"/>
      <c r="D829" s="501"/>
      <c r="E829" s="501"/>
      <c r="F829" s="501"/>
      <c r="G829" s="501"/>
      <c r="H829" s="501"/>
      <c r="I829" s="501"/>
      <c r="J829" s="501"/>
      <c r="K829" s="501"/>
      <c r="L829" s="501"/>
      <c r="M829" s="501"/>
      <c r="N829" s="503"/>
      <c r="O829" s="497"/>
      <c r="P829" s="499"/>
    </row>
    <row r="830" spans="1:16" ht="15" customHeight="1">
      <c r="A830" s="484"/>
      <c r="B830" s="501"/>
      <c r="C830" s="501"/>
      <c r="D830" s="501"/>
      <c r="E830" s="501"/>
      <c r="F830" s="501"/>
      <c r="G830" s="501"/>
      <c r="H830" s="501"/>
      <c r="I830" s="501"/>
      <c r="J830" s="501"/>
      <c r="K830" s="501"/>
      <c r="L830" s="501"/>
      <c r="M830" s="501"/>
      <c r="N830" s="503"/>
      <c r="O830" s="497"/>
      <c r="P830" s="499"/>
    </row>
    <row r="831" spans="1:16" ht="15" customHeight="1">
      <c r="A831" s="484"/>
      <c r="B831" s="501"/>
      <c r="C831" s="501"/>
      <c r="D831" s="501"/>
      <c r="E831" s="501"/>
      <c r="F831" s="501"/>
      <c r="G831" s="501"/>
      <c r="H831" s="501"/>
      <c r="I831" s="501"/>
      <c r="J831" s="501"/>
      <c r="K831" s="501"/>
      <c r="L831" s="501"/>
      <c r="M831" s="501"/>
      <c r="N831" s="503"/>
      <c r="O831" s="497"/>
      <c r="P831" s="499"/>
    </row>
    <row r="832" spans="1:16" ht="15" customHeight="1">
      <c r="A832" s="484"/>
      <c r="B832" s="501"/>
      <c r="C832" s="501"/>
      <c r="D832" s="501"/>
      <c r="E832" s="501"/>
      <c r="F832" s="501"/>
      <c r="G832" s="501"/>
      <c r="H832" s="501"/>
      <c r="I832" s="501"/>
      <c r="J832" s="501"/>
      <c r="K832" s="501"/>
      <c r="L832" s="501"/>
      <c r="M832" s="501"/>
      <c r="N832" s="504"/>
      <c r="O832" s="497"/>
      <c r="P832" s="499"/>
    </row>
    <row r="833" spans="1:16" ht="15" customHeight="1">
      <c r="A833" s="484">
        <f t="shared" ref="A833:A879" si="26">+A810+1</f>
        <v>37</v>
      </c>
      <c r="B833" s="501"/>
      <c r="C833" s="501"/>
      <c r="D833" s="501"/>
      <c r="E833" s="501"/>
      <c r="F833" s="501"/>
      <c r="G833" s="501"/>
      <c r="H833" s="501"/>
      <c r="I833" s="501"/>
      <c r="J833" s="501"/>
      <c r="K833" s="501"/>
      <c r="L833" s="501"/>
      <c r="M833" s="501"/>
      <c r="N833" s="513" t="s">
        <v>103</v>
      </c>
      <c r="O833" s="497"/>
      <c r="P833" s="521"/>
    </row>
    <row r="834" spans="1:16" ht="15" customHeight="1">
      <c r="A834" s="484"/>
      <c r="B834" s="501"/>
      <c r="C834" s="501"/>
      <c r="D834" s="501"/>
      <c r="E834" s="501"/>
      <c r="F834" s="501"/>
      <c r="G834" s="501"/>
      <c r="H834" s="501"/>
      <c r="I834" s="501"/>
      <c r="J834" s="501"/>
      <c r="K834" s="501"/>
      <c r="L834" s="501"/>
      <c r="M834" s="501"/>
      <c r="N834" s="514"/>
      <c r="O834" s="497"/>
      <c r="P834" s="521"/>
    </row>
    <row r="835" spans="1:16" ht="15" customHeight="1">
      <c r="A835" s="484"/>
      <c r="B835" s="501"/>
      <c r="C835" s="501"/>
      <c r="D835" s="501"/>
      <c r="E835" s="501"/>
      <c r="F835" s="501"/>
      <c r="G835" s="501"/>
      <c r="H835" s="501"/>
      <c r="I835" s="501"/>
      <c r="J835" s="501"/>
      <c r="K835" s="501"/>
      <c r="L835" s="501"/>
      <c r="M835" s="501"/>
      <c r="N835" s="514"/>
      <c r="O835" s="497"/>
      <c r="P835" s="521"/>
    </row>
    <row r="836" spans="1:16" ht="15" customHeight="1">
      <c r="A836" s="484"/>
      <c r="B836" s="501"/>
      <c r="C836" s="501"/>
      <c r="D836" s="501"/>
      <c r="E836" s="501"/>
      <c r="F836" s="501"/>
      <c r="G836" s="501"/>
      <c r="H836" s="501"/>
      <c r="I836" s="501"/>
      <c r="J836" s="501"/>
      <c r="K836" s="501"/>
      <c r="L836" s="501"/>
      <c r="M836" s="501"/>
      <c r="N836" s="514"/>
      <c r="O836" s="497"/>
      <c r="P836" s="521"/>
    </row>
    <row r="837" spans="1:16" ht="15" customHeight="1">
      <c r="A837" s="484"/>
      <c r="B837" s="501"/>
      <c r="C837" s="501"/>
      <c r="D837" s="501"/>
      <c r="E837" s="501"/>
      <c r="F837" s="501"/>
      <c r="G837" s="501"/>
      <c r="H837" s="501"/>
      <c r="I837" s="501"/>
      <c r="J837" s="501"/>
      <c r="K837" s="501"/>
      <c r="L837" s="501"/>
      <c r="M837" s="501"/>
      <c r="N837" s="514"/>
      <c r="O837" s="497"/>
      <c r="P837" s="521"/>
    </row>
    <row r="838" spans="1:16" ht="15" customHeight="1">
      <c r="A838" s="484"/>
      <c r="B838" s="501"/>
      <c r="C838" s="501"/>
      <c r="D838" s="501"/>
      <c r="E838" s="501"/>
      <c r="F838" s="501"/>
      <c r="G838" s="501"/>
      <c r="H838" s="501"/>
      <c r="I838" s="501"/>
      <c r="J838" s="501"/>
      <c r="K838" s="501"/>
      <c r="L838" s="501"/>
      <c r="M838" s="501"/>
      <c r="N838" s="514"/>
      <c r="O838" s="497"/>
      <c r="P838" s="521"/>
    </row>
    <row r="839" spans="1:16" ht="15" customHeight="1">
      <c r="A839" s="484"/>
      <c r="B839" s="501"/>
      <c r="C839" s="501"/>
      <c r="D839" s="501"/>
      <c r="E839" s="501"/>
      <c r="F839" s="501"/>
      <c r="G839" s="501"/>
      <c r="H839" s="501"/>
      <c r="I839" s="501"/>
      <c r="J839" s="501"/>
      <c r="K839" s="501"/>
      <c r="L839" s="501"/>
      <c r="M839" s="501"/>
      <c r="N839" s="514"/>
      <c r="O839" s="497"/>
      <c r="P839" s="521"/>
    </row>
    <row r="840" spans="1:16" ht="15" customHeight="1">
      <c r="A840" s="484"/>
      <c r="B840" s="501"/>
      <c r="C840" s="501"/>
      <c r="D840" s="501"/>
      <c r="E840" s="501"/>
      <c r="F840" s="501"/>
      <c r="G840" s="501"/>
      <c r="H840" s="501"/>
      <c r="I840" s="501"/>
      <c r="J840" s="501"/>
      <c r="K840" s="501"/>
      <c r="L840" s="501"/>
      <c r="M840" s="501"/>
      <c r="N840" s="514"/>
      <c r="O840" s="497"/>
      <c r="P840" s="521"/>
    </row>
    <row r="841" spans="1:16" ht="15" customHeight="1">
      <c r="A841" s="484"/>
      <c r="B841" s="501"/>
      <c r="C841" s="501"/>
      <c r="D841" s="501"/>
      <c r="E841" s="501"/>
      <c r="F841" s="501"/>
      <c r="G841" s="501"/>
      <c r="H841" s="501"/>
      <c r="I841" s="501"/>
      <c r="J841" s="501"/>
      <c r="K841" s="501"/>
      <c r="L841" s="501"/>
      <c r="M841" s="501"/>
      <c r="N841" s="514"/>
      <c r="O841" s="497"/>
      <c r="P841" s="521"/>
    </row>
    <row r="842" spans="1:16" ht="15" customHeight="1">
      <c r="A842" s="484"/>
      <c r="B842" s="501"/>
      <c r="C842" s="501"/>
      <c r="D842" s="501"/>
      <c r="E842" s="501"/>
      <c r="F842" s="501"/>
      <c r="G842" s="501"/>
      <c r="H842" s="501"/>
      <c r="I842" s="501"/>
      <c r="J842" s="501"/>
      <c r="K842" s="501"/>
      <c r="L842" s="501"/>
      <c r="M842" s="501"/>
      <c r="N842" s="514"/>
      <c r="O842" s="497"/>
      <c r="P842" s="521"/>
    </row>
    <row r="843" spans="1:16" ht="15" customHeight="1">
      <c r="A843" s="484"/>
      <c r="B843" s="501"/>
      <c r="C843" s="501"/>
      <c r="D843" s="501"/>
      <c r="E843" s="501"/>
      <c r="F843" s="501"/>
      <c r="G843" s="501"/>
      <c r="H843" s="501"/>
      <c r="I843" s="501"/>
      <c r="J843" s="501"/>
      <c r="K843" s="501"/>
      <c r="L843" s="501"/>
      <c r="M843" s="501"/>
      <c r="N843" s="514"/>
      <c r="O843" s="497"/>
      <c r="P843" s="521"/>
    </row>
    <row r="844" spans="1:16" ht="15" customHeight="1">
      <c r="A844" s="484"/>
      <c r="B844" s="501"/>
      <c r="C844" s="501"/>
      <c r="D844" s="501"/>
      <c r="E844" s="501"/>
      <c r="F844" s="501"/>
      <c r="G844" s="501"/>
      <c r="H844" s="501"/>
      <c r="I844" s="501"/>
      <c r="J844" s="501"/>
      <c r="K844" s="501"/>
      <c r="L844" s="501"/>
      <c r="M844" s="501"/>
      <c r="N844" s="514"/>
      <c r="O844" s="497"/>
      <c r="P844" s="521"/>
    </row>
    <row r="845" spans="1:16" ht="15" customHeight="1">
      <c r="A845" s="484"/>
      <c r="B845" s="501"/>
      <c r="C845" s="501"/>
      <c r="D845" s="501"/>
      <c r="E845" s="501"/>
      <c r="F845" s="501"/>
      <c r="G845" s="501"/>
      <c r="H845" s="501"/>
      <c r="I845" s="501"/>
      <c r="J845" s="501"/>
      <c r="K845" s="501"/>
      <c r="L845" s="501"/>
      <c r="M845" s="501"/>
      <c r="N845" s="514"/>
      <c r="O845" s="497"/>
      <c r="P845" s="521"/>
    </row>
    <row r="846" spans="1:16" ht="15" customHeight="1">
      <c r="A846" s="484"/>
      <c r="B846" s="501"/>
      <c r="C846" s="501"/>
      <c r="D846" s="501"/>
      <c r="E846" s="501"/>
      <c r="F846" s="501"/>
      <c r="G846" s="501"/>
      <c r="H846" s="501"/>
      <c r="I846" s="501"/>
      <c r="J846" s="501"/>
      <c r="K846" s="501"/>
      <c r="L846" s="501"/>
      <c r="M846" s="501"/>
      <c r="N846" s="514"/>
      <c r="O846" s="497"/>
      <c r="P846" s="521"/>
    </row>
    <row r="847" spans="1:16" ht="15" customHeight="1">
      <c r="A847" s="484"/>
      <c r="B847" s="501"/>
      <c r="C847" s="501"/>
      <c r="D847" s="501"/>
      <c r="E847" s="501"/>
      <c r="F847" s="501"/>
      <c r="G847" s="501"/>
      <c r="H847" s="501"/>
      <c r="I847" s="501"/>
      <c r="J847" s="501"/>
      <c r="K847" s="501"/>
      <c r="L847" s="501"/>
      <c r="M847" s="501"/>
      <c r="N847" s="514"/>
      <c r="O847" s="497"/>
      <c r="P847" s="521"/>
    </row>
    <row r="848" spans="1:16" ht="15" customHeight="1">
      <c r="A848" s="484"/>
      <c r="B848" s="501"/>
      <c r="C848" s="501"/>
      <c r="D848" s="501"/>
      <c r="E848" s="501"/>
      <c r="F848" s="501"/>
      <c r="G848" s="501"/>
      <c r="H848" s="501"/>
      <c r="I848" s="501"/>
      <c r="J848" s="501"/>
      <c r="K848" s="501"/>
      <c r="L848" s="501"/>
      <c r="M848" s="501"/>
      <c r="N848" s="514"/>
      <c r="O848" s="497"/>
      <c r="P848" s="521"/>
    </row>
    <row r="849" spans="1:16" ht="15" customHeight="1">
      <c r="A849" s="484"/>
      <c r="B849" s="501"/>
      <c r="C849" s="501"/>
      <c r="D849" s="501"/>
      <c r="E849" s="501"/>
      <c r="F849" s="501"/>
      <c r="G849" s="501"/>
      <c r="H849" s="501"/>
      <c r="I849" s="501"/>
      <c r="J849" s="501"/>
      <c r="K849" s="501"/>
      <c r="L849" s="501"/>
      <c r="M849" s="501"/>
      <c r="N849" s="514"/>
      <c r="O849" s="497"/>
      <c r="P849" s="521"/>
    </row>
    <row r="850" spans="1:16" ht="15" customHeight="1">
      <c r="A850" s="484"/>
      <c r="B850" s="501"/>
      <c r="C850" s="501"/>
      <c r="D850" s="501"/>
      <c r="E850" s="501"/>
      <c r="F850" s="501"/>
      <c r="G850" s="501"/>
      <c r="H850" s="501"/>
      <c r="I850" s="501"/>
      <c r="J850" s="501"/>
      <c r="K850" s="501"/>
      <c r="L850" s="501"/>
      <c r="M850" s="501"/>
      <c r="N850" s="514"/>
      <c r="O850" s="497"/>
      <c r="P850" s="521"/>
    </row>
    <row r="851" spans="1:16" ht="15" customHeight="1">
      <c r="A851" s="484"/>
      <c r="B851" s="501"/>
      <c r="C851" s="501"/>
      <c r="D851" s="501"/>
      <c r="E851" s="501"/>
      <c r="F851" s="501"/>
      <c r="G851" s="501"/>
      <c r="H851" s="501"/>
      <c r="I851" s="501"/>
      <c r="J851" s="501"/>
      <c r="K851" s="501"/>
      <c r="L851" s="501"/>
      <c r="M851" s="501"/>
      <c r="N851" s="514"/>
      <c r="O851" s="497"/>
      <c r="P851" s="521"/>
    </row>
    <row r="852" spans="1:16" ht="15" customHeight="1">
      <c r="A852" s="484"/>
      <c r="B852" s="501"/>
      <c r="C852" s="501"/>
      <c r="D852" s="501"/>
      <c r="E852" s="501"/>
      <c r="F852" s="501"/>
      <c r="G852" s="501"/>
      <c r="H852" s="501"/>
      <c r="I852" s="501"/>
      <c r="J852" s="501"/>
      <c r="K852" s="501"/>
      <c r="L852" s="501"/>
      <c r="M852" s="501"/>
      <c r="N852" s="514"/>
      <c r="O852" s="497"/>
      <c r="P852" s="521"/>
    </row>
    <row r="853" spans="1:16" ht="15" customHeight="1">
      <c r="A853" s="484"/>
      <c r="B853" s="501"/>
      <c r="C853" s="501"/>
      <c r="D853" s="501"/>
      <c r="E853" s="501"/>
      <c r="F853" s="501"/>
      <c r="G853" s="501"/>
      <c r="H853" s="501"/>
      <c r="I853" s="501"/>
      <c r="J853" s="501"/>
      <c r="K853" s="501"/>
      <c r="L853" s="501"/>
      <c r="M853" s="501"/>
      <c r="N853" s="514"/>
      <c r="O853" s="497"/>
      <c r="P853" s="521"/>
    </row>
    <row r="854" spans="1:16" ht="15" customHeight="1">
      <c r="A854" s="484"/>
      <c r="B854" s="501"/>
      <c r="C854" s="501"/>
      <c r="D854" s="501"/>
      <c r="E854" s="501"/>
      <c r="F854" s="501"/>
      <c r="G854" s="501"/>
      <c r="H854" s="501"/>
      <c r="I854" s="501"/>
      <c r="J854" s="501"/>
      <c r="K854" s="501"/>
      <c r="L854" s="501"/>
      <c r="M854" s="501"/>
      <c r="N854" s="514"/>
      <c r="O854" s="497"/>
      <c r="P854" s="521"/>
    </row>
    <row r="855" spans="1:16" ht="15" customHeight="1">
      <c r="A855" s="484"/>
      <c r="B855" s="501"/>
      <c r="C855" s="501"/>
      <c r="D855" s="501"/>
      <c r="E855" s="501"/>
      <c r="F855" s="501"/>
      <c r="G855" s="501"/>
      <c r="H855" s="501"/>
      <c r="I855" s="501"/>
      <c r="J855" s="501"/>
      <c r="K855" s="501"/>
      <c r="L855" s="501"/>
      <c r="M855" s="501"/>
      <c r="N855" s="515"/>
      <c r="O855" s="520"/>
      <c r="P855" s="521"/>
    </row>
    <row r="856" spans="1:16" ht="15" customHeight="1">
      <c r="A856" s="484">
        <f t="shared" si="26"/>
        <v>38</v>
      </c>
      <c r="B856" s="506"/>
      <c r="C856" s="506"/>
      <c r="D856" s="506"/>
      <c r="E856" s="506"/>
      <c r="F856" s="506"/>
      <c r="G856" s="506"/>
      <c r="H856" s="506"/>
      <c r="I856" s="506"/>
      <c r="J856" s="506"/>
      <c r="K856" s="506"/>
      <c r="L856" s="506"/>
      <c r="M856" s="506"/>
      <c r="N856" s="516" t="s">
        <v>103</v>
      </c>
      <c r="O856" s="507"/>
      <c r="P856" s="519"/>
    </row>
    <row r="857" spans="1:16" ht="15" customHeight="1">
      <c r="A857" s="484"/>
      <c r="B857" s="506"/>
      <c r="C857" s="506"/>
      <c r="D857" s="506"/>
      <c r="E857" s="506"/>
      <c r="F857" s="506"/>
      <c r="G857" s="506"/>
      <c r="H857" s="506"/>
      <c r="I857" s="506"/>
      <c r="J857" s="506"/>
      <c r="K857" s="506"/>
      <c r="L857" s="506"/>
      <c r="M857" s="506"/>
      <c r="N857" s="517"/>
      <c r="O857" s="507"/>
      <c r="P857" s="519"/>
    </row>
    <row r="858" spans="1:16" ht="15" customHeight="1">
      <c r="A858" s="484"/>
      <c r="B858" s="506"/>
      <c r="C858" s="506"/>
      <c r="D858" s="506"/>
      <c r="E858" s="506"/>
      <c r="F858" s="506"/>
      <c r="G858" s="506"/>
      <c r="H858" s="506"/>
      <c r="I858" s="506"/>
      <c r="J858" s="506"/>
      <c r="K858" s="506"/>
      <c r="L858" s="506"/>
      <c r="M858" s="506"/>
      <c r="N858" s="517"/>
      <c r="O858" s="507"/>
      <c r="P858" s="519"/>
    </row>
    <row r="859" spans="1:16" ht="15" customHeight="1">
      <c r="A859" s="484"/>
      <c r="B859" s="506"/>
      <c r="C859" s="506"/>
      <c r="D859" s="506"/>
      <c r="E859" s="506"/>
      <c r="F859" s="506"/>
      <c r="G859" s="506"/>
      <c r="H859" s="506"/>
      <c r="I859" s="506"/>
      <c r="J859" s="506"/>
      <c r="K859" s="506"/>
      <c r="L859" s="506"/>
      <c r="M859" s="506"/>
      <c r="N859" s="517"/>
      <c r="O859" s="507"/>
      <c r="P859" s="519"/>
    </row>
    <row r="860" spans="1:16" ht="15" customHeight="1">
      <c r="A860" s="484"/>
      <c r="B860" s="506"/>
      <c r="C860" s="506"/>
      <c r="D860" s="506"/>
      <c r="E860" s="506"/>
      <c r="F860" s="506"/>
      <c r="G860" s="506"/>
      <c r="H860" s="506"/>
      <c r="I860" s="506"/>
      <c r="J860" s="506"/>
      <c r="K860" s="506"/>
      <c r="L860" s="506"/>
      <c r="M860" s="506"/>
      <c r="N860" s="517"/>
      <c r="O860" s="507"/>
      <c r="P860" s="519"/>
    </row>
    <row r="861" spans="1:16" ht="15" customHeight="1">
      <c r="A861" s="484"/>
      <c r="B861" s="506"/>
      <c r="C861" s="506"/>
      <c r="D861" s="506"/>
      <c r="E861" s="506"/>
      <c r="F861" s="506"/>
      <c r="G861" s="506"/>
      <c r="H861" s="506"/>
      <c r="I861" s="506"/>
      <c r="J861" s="506"/>
      <c r="K861" s="506"/>
      <c r="L861" s="506"/>
      <c r="M861" s="506"/>
      <c r="N861" s="517"/>
      <c r="O861" s="507"/>
      <c r="P861" s="519"/>
    </row>
    <row r="862" spans="1:16" ht="15" customHeight="1">
      <c r="A862" s="484"/>
      <c r="B862" s="506"/>
      <c r="C862" s="506"/>
      <c r="D862" s="506"/>
      <c r="E862" s="506"/>
      <c r="F862" s="506"/>
      <c r="G862" s="506"/>
      <c r="H862" s="506"/>
      <c r="I862" s="506"/>
      <c r="J862" s="506"/>
      <c r="K862" s="506"/>
      <c r="L862" s="506"/>
      <c r="M862" s="506"/>
      <c r="N862" s="517"/>
      <c r="O862" s="507"/>
      <c r="P862" s="519"/>
    </row>
    <row r="863" spans="1:16" ht="15" customHeight="1">
      <c r="A863" s="484"/>
      <c r="B863" s="506"/>
      <c r="C863" s="506"/>
      <c r="D863" s="506"/>
      <c r="E863" s="506"/>
      <c r="F863" s="506"/>
      <c r="G863" s="506"/>
      <c r="H863" s="506"/>
      <c r="I863" s="506"/>
      <c r="J863" s="506"/>
      <c r="K863" s="506"/>
      <c r="L863" s="506"/>
      <c r="M863" s="506"/>
      <c r="N863" s="517"/>
      <c r="O863" s="507"/>
      <c r="P863" s="519"/>
    </row>
    <row r="864" spans="1:16" ht="15" customHeight="1">
      <c r="A864" s="484"/>
      <c r="B864" s="506"/>
      <c r="C864" s="506"/>
      <c r="D864" s="506"/>
      <c r="E864" s="506"/>
      <c r="F864" s="506"/>
      <c r="G864" s="506"/>
      <c r="H864" s="506"/>
      <c r="I864" s="506"/>
      <c r="J864" s="506"/>
      <c r="K864" s="506"/>
      <c r="L864" s="506"/>
      <c r="M864" s="506"/>
      <c r="N864" s="517"/>
      <c r="O864" s="507"/>
      <c r="P864" s="519"/>
    </row>
    <row r="865" spans="1:16" ht="15" customHeight="1">
      <c r="A865" s="484"/>
      <c r="B865" s="506"/>
      <c r="C865" s="506"/>
      <c r="D865" s="506"/>
      <c r="E865" s="506"/>
      <c r="F865" s="506"/>
      <c r="G865" s="506"/>
      <c r="H865" s="506"/>
      <c r="I865" s="506"/>
      <c r="J865" s="506"/>
      <c r="K865" s="506"/>
      <c r="L865" s="506"/>
      <c r="M865" s="506"/>
      <c r="N865" s="517"/>
      <c r="O865" s="507"/>
      <c r="P865" s="519"/>
    </row>
    <row r="866" spans="1:16" ht="15" customHeight="1">
      <c r="A866" s="484"/>
      <c r="B866" s="506"/>
      <c r="C866" s="506"/>
      <c r="D866" s="506"/>
      <c r="E866" s="506"/>
      <c r="F866" s="506"/>
      <c r="G866" s="506"/>
      <c r="H866" s="506"/>
      <c r="I866" s="506"/>
      <c r="J866" s="506"/>
      <c r="K866" s="506"/>
      <c r="L866" s="506"/>
      <c r="M866" s="506"/>
      <c r="N866" s="517"/>
      <c r="O866" s="507"/>
      <c r="P866" s="519"/>
    </row>
    <row r="867" spans="1:16" ht="15" customHeight="1">
      <c r="A867" s="484"/>
      <c r="B867" s="506"/>
      <c r="C867" s="506"/>
      <c r="D867" s="506"/>
      <c r="E867" s="506"/>
      <c r="F867" s="506"/>
      <c r="G867" s="506"/>
      <c r="H867" s="506"/>
      <c r="I867" s="506"/>
      <c r="J867" s="506"/>
      <c r="K867" s="506"/>
      <c r="L867" s="506"/>
      <c r="M867" s="506"/>
      <c r="N867" s="517"/>
      <c r="O867" s="507"/>
      <c r="P867" s="519"/>
    </row>
    <row r="868" spans="1:16" ht="15" customHeight="1">
      <c r="A868" s="484"/>
      <c r="B868" s="506"/>
      <c r="C868" s="506"/>
      <c r="D868" s="506"/>
      <c r="E868" s="506"/>
      <c r="F868" s="506"/>
      <c r="G868" s="506"/>
      <c r="H868" s="506"/>
      <c r="I868" s="506"/>
      <c r="J868" s="506"/>
      <c r="K868" s="506"/>
      <c r="L868" s="506"/>
      <c r="M868" s="506"/>
      <c r="N868" s="517"/>
      <c r="O868" s="507"/>
      <c r="P868" s="519"/>
    </row>
    <row r="869" spans="1:16" ht="15" customHeight="1">
      <c r="A869" s="484"/>
      <c r="B869" s="506"/>
      <c r="C869" s="506"/>
      <c r="D869" s="506"/>
      <c r="E869" s="506"/>
      <c r="F869" s="506"/>
      <c r="G869" s="506"/>
      <c r="H869" s="506"/>
      <c r="I869" s="506"/>
      <c r="J869" s="506"/>
      <c r="K869" s="506"/>
      <c r="L869" s="506"/>
      <c r="M869" s="506"/>
      <c r="N869" s="517"/>
      <c r="O869" s="507"/>
      <c r="P869" s="519"/>
    </row>
    <row r="870" spans="1:16" ht="15" customHeight="1">
      <c r="A870" s="484"/>
      <c r="B870" s="506"/>
      <c r="C870" s="506"/>
      <c r="D870" s="506"/>
      <c r="E870" s="506"/>
      <c r="F870" s="506"/>
      <c r="G870" s="506"/>
      <c r="H870" s="506"/>
      <c r="I870" s="506"/>
      <c r="J870" s="506"/>
      <c r="K870" s="506"/>
      <c r="L870" s="506"/>
      <c r="M870" s="506"/>
      <c r="N870" s="517"/>
      <c r="O870" s="507"/>
      <c r="P870" s="519"/>
    </row>
    <row r="871" spans="1:16" ht="15" customHeight="1">
      <c r="A871" s="484"/>
      <c r="B871" s="506"/>
      <c r="C871" s="506"/>
      <c r="D871" s="506"/>
      <c r="E871" s="506"/>
      <c r="F871" s="506"/>
      <c r="G871" s="506"/>
      <c r="H871" s="506"/>
      <c r="I871" s="506"/>
      <c r="J871" s="506"/>
      <c r="K871" s="506"/>
      <c r="L871" s="506"/>
      <c r="M871" s="506"/>
      <c r="N871" s="517"/>
      <c r="O871" s="507"/>
      <c r="P871" s="519"/>
    </row>
    <row r="872" spans="1:16" ht="15" customHeight="1">
      <c r="A872" s="484"/>
      <c r="B872" s="506"/>
      <c r="C872" s="506"/>
      <c r="D872" s="506"/>
      <c r="E872" s="506"/>
      <c r="F872" s="506"/>
      <c r="G872" s="506"/>
      <c r="H872" s="506"/>
      <c r="I872" s="506"/>
      <c r="J872" s="506"/>
      <c r="K872" s="506"/>
      <c r="L872" s="506"/>
      <c r="M872" s="506"/>
      <c r="N872" s="517"/>
      <c r="O872" s="507"/>
      <c r="P872" s="519"/>
    </row>
    <row r="873" spans="1:16" ht="15" customHeight="1">
      <c r="A873" s="484"/>
      <c r="B873" s="506"/>
      <c r="C873" s="506"/>
      <c r="D873" s="506"/>
      <c r="E873" s="506"/>
      <c r="F873" s="506"/>
      <c r="G873" s="506"/>
      <c r="H873" s="506"/>
      <c r="I873" s="506"/>
      <c r="J873" s="506"/>
      <c r="K873" s="506"/>
      <c r="L873" s="506"/>
      <c r="M873" s="506"/>
      <c r="N873" s="517"/>
      <c r="O873" s="507"/>
      <c r="P873" s="519"/>
    </row>
    <row r="874" spans="1:16" ht="15" customHeight="1">
      <c r="A874" s="484"/>
      <c r="B874" s="506"/>
      <c r="C874" s="506"/>
      <c r="D874" s="506"/>
      <c r="E874" s="506"/>
      <c r="F874" s="506"/>
      <c r="G874" s="506"/>
      <c r="H874" s="506"/>
      <c r="I874" s="506"/>
      <c r="J874" s="506"/>
      <c r="K874" s="506"/>
      <c r="L874" s="506"/>
      <c r="M874" s="506"/>
      <c r="N874" s="517"/>
      <c r="O874" s="507"/>
      <c r="P874" s="519"/>
    </row>
    <row r="875" spans="1:16" ht="15" customHeight="1">
      <c r="A875" s="484"/>
      <c r="B875" s="506"/>
      <c r="C875" s="506"/>
      <c r="D875" s="506"/>
      <c r="E875" s="506"/>
      <c r="F875" s="506"/>
      <c r="G875" s="506"/>
      <c r="H875" s="506"/>
      <c r="I875" s="506"/>
      <c r="J875" s="506"/>
      <c r="K875" s="506"/>
      <c r="L875" s="506"/>
      <c r="M875" s="506"/>
      <c r="N875" s="517"/>
      <c r="O875" s="507"/>
      <c r="P875" s="519"/>
    </row>
    <row r="876" spans="1:16" ht="15" customHeight="1">
      <c r="A876" s="484"/>
      <c r="B876" s="506"/>
      <c r="C876" s="506"/>
      <c r="D876" s="506"/>
      <c r="E876" s="506"/>
      <c r="F876" s="506"/>
      <c r="G876" s="506"/>
      <c r="H876" s="506"/>
      <c r="I876" s="506"/>
      <c r="J876" s="506"/>
      <c r="K876" s="506"/>
      <c r="L876" s="506"/>
      <c r="M876" s="506"/>
      <c r="N876" s="517"/>
      <c r="O876" s="507"/>
      <c r="P876" s="519"/>
    </row>
    <row r="877" spans="1:16" ht="15" customHeight="1">
      <c r="A877" s="484"/>
      <c r="B877" s="506"/>
      <c r="C877" s="506"/>
      <c r="D877" s="506"/>
      <c r="E877" s="506"/>
      <c r="F877" s="506"/>
      <c r="G877" s="506"/>
      <c r="H877" s="506"/>
      <c r="I877" s="506"/>
      <c r="J877" s="506"/>
      <c r="K877" s="506"/>
      <c r="L877" s="506"/>
      <c r="M877" s="506"/>
      <c r="N877" s="517"/>
      <c r="O877" s="507"/>
      <c r="P877" s="519"/>
    </row>
    <row r="878" spans="1:16" ht="15" customHeight="1">
      <c r="A878" s="484"/>
      <c r="B878" s="506"/>
      <c r="C878" s="506"/>
      <c r="D878" s="506"/>
      <c r="E878" s="506"/>
      <c r="F878" s="506"/>
      <c r="G878" s="506"/>
      <c r="H878" s="506"/>
      <c r="I878" s="506"/>
      <c r="J878" s="506"/>
      <c r="K878" s="506"/>
      <c r="L878" s="506"/>
      <c r="M878" s="506"/>
      <c r="N878" s="518"/>
      <c r="O878" s="507"/>
      <c r="P878" s="519"/>
    </row>
    <row r="879" spans="1:16" ht="15" customHeight="1">
      <c r="A879" s="484">
        <f t="shared" si="26"/>
        <v>39</v>
      </c>
      <c r="B879" s="501"/>
      <c r="C879" s="501"/>
      <c r="D879" s="501"/>
      <c r="E879" s="501"/>
      <c r="F879" s="501"/>
      <c r="G879" s="501"/>
      <c r="H879" s="501"/>
      <c r="I879" s="501"/>
      <c r="J879" s="501"/>
      <c r="K879" s="501"/>
      <c r="L879" s="501"/>
      <c r="M879" s="501"/>
      <c r="N879" s="513" t="s">
        <v>103</v>
      </c>
      <c r="O879" s="505"/>
      <c r="P879" s="498"/>
    </row>
    <row r="880" spans="1:16" ht="15" customHeight="1">
      <c r="A880" s="484"/>
      <c r="B880" s="501"/>
      <c r="C880" s="501"/>
      <c r="D880" s="501"/>
      <c r="E880" s="501"/>
      <c r="F880" s="501"/>
      <c r="G880" s="501"/>
      <c r="H880" s="501"/>
      <c r="I880" s="501"/>
      <c r="J880" s="501"/>
      <c r="K880" s="501"/>
      <c r="L880" s="501"/>
      <c r="M880" s="501"/>
      <c r="N880" s="514"/>
      <c r="O880" s="497"/>
      <c r="P880" s="499"/>
    </row>
    <row r="881" spans="1:16" ht="15" customHeight="1">
      <c r="A881" s="484"/>
      <c r="B881" s="501"/>
      <c r="C881" s="501"/>
      <c r="D881" s="501"/>
      <c r="E881" s="501"/>
      <c r="F881" s="501"/>
      <c r="G881" s="501"/>
      <c r="H881" s="501"/>
      <c r="I881" s="501"/>
      <c r="J881" s="501"/>
      <c r="K881" s="501"/>
      <c r="L881" s="501"/>
      <c r="M881" s="501"/>
      <c r="N881" s="514"/>
      <c r="O881" s="497"/>
      <c r="P881" s="499"/>
    </row>
    <row r="882" spans="1:16" ht="15" customHeight="1">
      <c r="A882" s="484"/>
      <c r="B882" s="501"/>
      <c r="C882" s="501"/>
      <c r="D882" s="501"/>
      <c r="E882" s="501"/>
      <c r="F882" s="501"/>
      <c r="G882" s="501"/>
      <c r="H882" s="501"/>
      <c r="I882" s="501"/>
      <c r="J882" s="501"/>
      <c r="K882" s="501"/>
      <c r="L882" s="501"/>
      <c r="M882" s="501"/>
      <c r="N882" s="514"/>
      <c r="O882" s="497"/>
      <c r="P882" s="499"/>
    </row>
    <row r="883" spans="1:16" ht="15" customHeight="1">
      <c r="A883" s="484"/>
      <c r="B883" s="501"/>
      <c r="C883" s="501"/>
      <c r="D883" s="501"/>
      <c r="E883" s="501"/>
      <c r="F883" s="501"/>
      <c r="G883" s="501"/>
      <c r="H883" s="501"/>
      <c r="I883" s="501"/>
      <c r="J883" s="501"/>
      <c r="K883" s="501"/>
      <c r="L883" s="501"/>
      <c r="M883" s="501"/>
      <c r="N883" s="514"/>
      <c r="O883" s="497"/>
      <c r="P883" s="499"/>
    </row>
    <row r="884" spans="1:16" ht="15" customHeight="1">
      <c r="A884" s="484"/>
      <c r="B884" s="501"/>
      <c r="C884" s="501"/>
      <c r="D884" s="501"/>
      <c r="E884" s="501"/>
      <c r="F884" s="501"/>
      <c r="G884" s="501"/>
      <c r="H884" s="501"/>
      <c r="I884" s="501"/>
      <c r="J884" s="501"/>
      <c r="K884" s="501"/>
      <c r="L884" s="501"/>
      <c r="M884" s="501"/>
      <c r="N884" s="514"/>
      <c r="O884" s="497"/>
      <c r="P884" s="499"/>
    </row>
    <row r="885" spans="1:16" ht="15" customHeight="1">
      <c r="A885" s="484"/>
      <c r="B885" s="501"/>
      <c r="C885" s="501"/>
      <c r="D885" s="501"/>
      <c r="E885" s="501"/>
      <c r="F885" s="501"/>
      <c r="G885" s="501"/>
      <c r="H885" s="501"/>
      <c r="I885" s="501"/>
      <c r="J885" s="501"/>
      <c r="K885" s="501"/>
      <c r="L885" s="501"/>
      <c r="M885" s="501"/>
      <c r="N885" s="514"/>
      <c r="O885" s="497"/>
      <c r="P885" s="499"/>
    </row>
    <row r="886" spans="1:16" ht="15" customHeight="1">
      <c r="A886" s="484"/>
      <c r="B886" s="501"/>
      <c r="C886" s="501"/>
      <c r="D886" s="501"/>
      <c r="E886" s="501"/>
      <c r="F886" s="501"/>
      <c r="G886" s="501"/>
      <c r="H886" s="501"/>
      <c r="I886" s="501"/>
      <c r="J886" s="501"/>
      <c r="K886" s="501"/>
      <c r="L886" s="501"/>
      <c r="M886" s="501"/>
      <c r="N886" s="514"/>
      <c r="O886" s="497"/>
      <c r="P886" s="499"/>
    </row>
    <row r="887" spans="1:16" ht="15" customHeight="1">
      <c r="A887" s="484"/>
      <c r="B887" s="501"/>
      <c r="C887" s="501"/>
      <c r="D887" s="501"/>
      <c r="E887" s="501"/>
      <c r="F887" s="501"/>
      <c r="G887" s="501"/>
      <c r="H887" s="501"/>
      <c r="I887" s="501"/>
      <c r="J887" s="501"/>
      <c r="K887" s="501"/>
      <c r="L887" s="501"/>
      <c r="M887" s="501"/>
      <c r="N887" s="514"/>
      <c r="O887" s="497"/>
      <c r="P887" s="499"/>
    </row>
    <row r="888" spans="1:16" ht="15" customHeight="1">
      <c r="A888" s="484"/>
      <c r="B888" s="501"/>
      <c r="C888" s="501"/>
      <c r="D888" s="501"/>
      <c r="E888" s="501"/>
      <c r="F888" s="501"/>
      <c r="G888" s="501"/>
      <c r="H888" s="501"/>
      <c r="I888" s="501"/>
      <c r="J888" s="501"/>
      <c r="K888" s="501"/>
      <c r="L888" s="501"/>
      <c r="M888" s="501"/>
      <c r="N888" s="514"/>
      <c r="O888" s="497"/>
      <c r="P888" s="499"/>
    </row>
    <row r="889" spans="1:16" ht="15" customHeight="1">
      <c r="A889" s="484"/>
      <c r="B889" s="501"/>
      <c r="C889" s="501"/>
      <c r="D889" s="501"/>
      <c r="E889" s="501"/>
      <c r="F889" s="501"/>
      <c r="G889" s="501"/>
      <c r="H889" s="501"/>
      <c r="I889" s="501"/>
      <c r="J889" s="501"/>
      <c r="K889" s="501"/>
      <c r="L889" s="501"/>
      <c r="M889" s="501"/>
      <c r="N889" s="514"/>
      <c r="O889" s="497"/>
      <c r="P889" s="499"/>
    </row>
    <row r="890" spans="1:16" ht="15" customHeight="1">
      <c r="A890" s="484"/>
      <c r="B890" s="501"/>
      <c r="C890" s="501"/>
      <c r="D890" s="501"/>
      <c r="E890" s="501"/>
      <c r="F890" s="501"/>
      <c r="G890" s="501"/>
      <c r="H890" s="501"/>
      <c r="I890" s="501"/>
      <c r="J890" s="501"/>
      <c r="K890" s="501"/>
      <c r="L890" s="501"/>
      <c r="M890" s="501"/>
      <c r="N890" s="514"/>
      <c r="O890" s="497"/>
      <c r="P890" s="499"/>
    </row>
    <row r="891" spans="1:16" ht="15" customHeight="1">
      <c r="A891" s="484"/>
      <c r="B891" s="501"/>
      <c r="C891" s="501"/>
      <c r="D891" s="501"/>
      <c r="E891" s="501"/>
      <c r="F891" s="501"/>
      <c r="G891" s="501"/>
      <c r="H891" s="501"/>
      <c r="I891" s="501"/>
      <c r="J891" s="501"/>
      <c r="K891" s="501"/>
      <c r="L891" s="501"/>
      <c r="M891" s="501"/>
      <c r="N891" s="514"/>
      <c r="O891" s="497"/>
      <c r="P891" s="499"/>
    </row>
    <row r="892" spans="1:16" ht="15" customHeight="1">
      <c r="A892" s="484"/>
      <c r="B892" s="501"/>
      <c r="C892" s="501"/>
      <c r="D892" s="501"/>
      <c r="E892" s="501"/>
      <c r="F892" s="501"/>
      <c r="G892" s="501"/>
      <c r="H892" s="501"/>
      <c r="I892" s="501"/>
      <c r="J892" s="501"/>
      <c r="K892" s="501"/>
      <c r="L892" s="501"/>
      <c r="M892" s="501"/>
      <c r="N892" s="514"/>
      <c r="O892" s="497"/>
      <c r="P892" s="499"/>
    </row>
    <row r="893" spans="1:16" ht="15" customHeight="1">
      <c r="A893" s="484"/>
      <c r="B893" s="501"/>
      <c r="C893" s="501"/>
      <c r="D893" s="501"/>
      <c r="E893" s="501"/>
      <c r="F893" s="501"/>
      <c r="G893" s="501"/>
      <c r="H893" s="501"/>
      <c r="I893" s="501"/>
      <c r="J893" s="501"/>
      <c r="K893" s="501"/>
      <c r="L893" s="501"/>
      <c r="M893" s="501"/>
      <c r="N893" s="514"/>
      <c r="O893" s="497"/>
      <c r="P893" s="499"/>
    </row>
    <row r="894" spans="1:16" ht="15" customHeight="1">
      <c r="A894" s="484"/>
      <c r="B894" s="501"/>
      <c r="C894" s="501"/>
      <c r="D894" s="501"/>
      <c r="E894" s="501"/>
      <c r="F894" s="501"/>
      <c r="G894" s="501"/>
      <c r="H894" s="501"/>
      <c r="I894" s="501"/>
      <c r="J894" s="501"/>
      <c r="K894" s="501"/>
      <c r="L894" s="501"/>
      <c r="M894" s="501"/>
      <c r="N894" s="514"/>
      <c r="O894" s="497"/>
      <c r="P894" s="499"/>
    </row>
    <row r="895" spans="1:16" ht="15" customHeight="1">
      <c r="A895" s="484"/>
      <c r="B895" s="501"/>
      <c r="C895" s="501"/>
      <c r="D895" s="501"/>
      <c r="E895" s="501"/>
      <c r="F895" s="501"/>
      <c r="G895" s="501"/>
      <c r="H895" s="501"/>
      <c r="I895" s="501"/>
      <c r="J895" s="501"/>
      <c r="K895" s="501"/>
      <c r="L895" s="501"/>
      <c r="M895" s="501"/>
      <c r="N895" s="514"/>
      <c r="O895" s="497"/>
      <c r="P895" s="499"/>
    </row>
    <row r="896" spans="1:16" ht="15" customHeight="1">
      <c r="A896" s="484"/>
      <c r="B896" s="501"/>
      <c r="C896" s="501"/>
      <c r="D896" s="501"/>
      <c r="E896" s="501"/>
      <c r="F896" s="501"/>
      <c r="G896" s="501"/>
      <c r="H896" s="501"/>
      <c r="I896" s="501"/>
      <c r="J896" s="501"/>
      <c r="K896" s="501"/>
      <c r="L896" s="501"/>
      <c r="M896" s="501"/>
      <c r="N896" s="514"/>
      <c r="O896" s="497"/>
      <c r="P896" s="499"/>
    </row>
    <row r="897" spans="1:16" ht="15" customHeight="1">
      <c r="A897" s="484"/>
      <c r="B897" s="501"/>
      <c r="C897" s="501"/>
      <c r="D897" s="501"/>
      <c r="E897" s="501"/>
      <c r="F897" s="501"/>
      <c r="G897" s="501"/>
      <c r="H897" s="501"/>
      <c r="I897" s="501"/>
      <c r="J897" s="501"/>
      <c r="K897" s="501"/>
      <c r="L897" s="501"/>
      <c r="M897" s="501"/>
      <c r="N897" s="514"/>
      <c r="O897" s="497"/>
      <c r="P897" s="499"/>
    </row>
    <row r="898" spans="1:16" ht="15" customHeight="1">
      <c r="A898" s="484"/>
      <c r="B898" s="501"/>
      <c r="C898" s="501"/>
      <c r="D898" s="501"/>
      <c r="E898" s="501"/>
      <c r="F898" s="501"/>
      <c r="G898" s="501"/>
      <c r="H898" s="501"/>
      <c r="I898" s="501"/>
      <c r="J898" s="501"/>
      <c r="K898" s="501"/>
      <c r="L898" s="501"/>
      <c r="M898" s="501"/>
      <c r="N898" s="514"/>
      <c r="O898" s="497"/>
      <c r="P898" s="499"/>
    </row>
    <row r="899" spans="1:16" ht="15" customHeight="1">
      <c r="A899" s="484"/>
      <c r="B899" s="501"/>
      <c r="C899" s="501"/>
      <c r="D899" s="501"/>
      <c r="E899" s="501"/>
      <c r="F899" s="501"/>
      <c r="G899" s="501"/>
      <c r="H899" s="501"/>
      <c r="I899" s="501"/>
      <c r="J899" s="501"/>
      <c r="K899" s="501"/>
      <c r="L899" s="501"/>
      <c r="M899" s="501"/>
      <c r="N899" s="514"/>
      <c r="O899" s="497"/>
      <c r="P899" s="499"/>
    </row>
    <row r="900" spans="1:16" ht="15" customHeight="1">
      <c r="A900" s="484"/>
      <c r="B900" s="501"/>
      <c r="C900" s="501"/>
      <c r="D900" s="501"/>
      <c r="E900" s="501"/>
      <c r="F900" s="501"/>
      <c r="G900" s="501"/>
      <c r="H900" s="501"/>
      <c r="I900" s="501"/>
      <c r="J900" s="501"/>
      <c r="K900" s="501"/>
      <c r="L900" s="501"/>
      <c r="M900" s="501"/>
      <c r="N900" s="514"/>
      <c r="O900" s="497"/>
      <c r="P900" s="499"/>
    </row>
    <row r="901" spans="1:16" ht="15" customHeight="1">
      <c r="A901" s="484"/>
      <c r="B901" s="501"/>
      <c r="C901" s="501"/>
      <c r="D901" s="501"/>
      <c r="E901" s="501"/>
      <c r="F901" s="501"/>
      <c r="G901" s="501"/>
      <c r="H901" s="501"/>
      <c r="I901" s="501"/>
      <c r="J901" s="501"/>
      <c r="K901" s="501"/>
      <c r="L901" s="501"/>
      <c r="M901" s="501"/>
      <c r="N901" s="515"/>
      <c r="O901" s="497"/>
      <c r="P901" s="499"/>
    </row>
    <row r="902" spans="1:16" ht="15" customHeight="1">
      <c r="A902" s="484">
        <f t="shared" ref="A902:A948" si="27">+A879+1</f>
        <v>40</v>
      </c>
      <c r="B902" s="87"/>
      <c r="C902" s="88"/>
      <c r="D902" s="88"/>
      <c r="E902" s="88"/>
      <c r="F902" s="88"/>
      <c r="G902" s="88"/>
      <c r="H902" s="88"/>
      <c r="I902" s="88"/>
      <c r="J902" s="88"/>
      <c r="K902" s="88"/>
      <c r="L902" s="88"/>
      <c r="M902" s="89"/>
      <c r="N902" s="513" t="s">
        <v>103</v>
      </c>
      <c r="O902" s="497"/>
      <c r="P902" s="498"/>
    </row>
    <row r="903" spans="1:16" ht="15" customHeight="1">
      <c r="A903" s="484"/>
      <c r="B903" s="90"/>
      <c r="C903" s="91"/>
      <c r="D903" s="91"/>
      <c r="E903" s="91"/>
      <c r="F903" s="91"/>
      <c r="G903" s="91"/>
      <c r="H903" s="91"/>
      <c r="I903" s="91"/>
      <c r="J903" s="91"/>
      <c r="K903" s="91"/>
      <c r="L903" s="91"/>
      <c r="M903" s="92"/>
      <c r="N903" s="514"/>
      <c r="O903" s="497"/>
      <c r="P903" s="499"/>
    </row>
    <row r="904" spans="1:16" ht="15" customHeight="1">
      <c r="A904" s="484"/>
      <c r="B904" s="90"/>
      <c r="C904" s="91"/>
      <c r="D904" s="91"/>
      <c r="E904" s="91"/>
      <c r="F904" s="91"/>
      <c r="G904" s="91"/>
      <c r="H904" s="91"/>
      <c r="I904" s="91"/>
      <c r="J904" s="91"/>
      <c r="K904" s="91"/>
      <c r="L904" s="91"/>
      <c r="M904" s="92"/>
      <c r="N904" s="514"/>
      <c r="O904" s="497"/>
      <c r="P904" s="499"/>
    </row>
    <row r="905" spans="1:16" ht="15" customHeight="1">
      <c r="A905" s="484"/>
      <c r="B905" s="90"/>
      <c r="C905" s="91"/>
      <c r="D905" s="91"/>
      <c r="E905" s="91"/>
      <c r="F905" s="91"/>
      <c r="G905" s="91"/>
      <c r="H905" s="91"/>
      <c r="I905" s="91"/>
      <c r="J905" s="91"/>
      <c r="K905" s="91"/>
      <c r="L905" s="91"/>
      <c r="M905" s="92"/>
      <c r="N905" s="514"/>
      <c r="O905" s="497"/>
      <c r="P905" s="499"/>
    </row>
    <row r="906" spans="1:16" ht="15" customHeight="1">
      <c r="A906" s="484"/>
      <c r="B906" s="90"/>
      <c r="C906" s="91"/>
      <c r="D906" s="91"/>
      <c r="E906" s="91"/>
      <c r="F906" s="91"/>
      <c r="G906" s="91"/>
      <c r="H906" s="91"/>
      <c r="I906" s="91"/>
      <c r="J906" s="91"/>
      <c r="K906" s="91"/>
      <c r="L906" s="91"/>
      <c r="M906" s="92"/>
      <c r="N906" s="514"/>
      <c r="O906" s="497"/>
      <c r="P906" s="499"/>
    </row>
    <row r="907" spans="1:16" ht="15" customHeight="1">
      <c r="A907" s="484"/>
      <c r="B907" s="90"/>
      <c r="C907" s="91"/>
      <c r="D907" s="91"/>
      <c r="E907" s="91"/>
      <c r="F907" s="91"/>
      <c r="G907" s="91"/>
      <c r="H907" s="91"/>
      <c r="I907" s="91"/>
      <c r="J907" s="91"/>
      <c r="K907" s="91"/>
      <c r="L907" s="91"/>
      <c r="M907" s="92"/>
      <c r="N907" s="514"/>
      <c r="O907" s="497"/>
      <c r="P907" s="499"/>
    </row>
    <row r="908" spans="1:16" ht="15" customHeight="1">
      <c r="A908" s="484"/>
      <c r="B908" s="90"/>
      <c r="C908" s="91"/>
      <c r="D908" s="91"/>
      <c r="E908" s="91"/>
      <c r="F908" s="91"/>
      <c r="G908" s="91"/>
      <c r="H908" s="91"/>
      <c r="I908" s="91"/>
      <c r="J908" s="91"/>
      <c r="K908" s="91"/>
      <c r="L908" s="91"/>
      <c r="M908" s="92"/>
      <c r="N908" s="514"/>
      <c r="O908" s="497"/>
      <c r="P908" s="499"/>
    </row>
    <row r="909" spans="1:16" ht="15" customHeight="1">
      <c r="A909" s="484"/>
      <c r="B909" s="90"/>
      <c r="C909" s="91"/>
      <c r="D909" s="91"/>
      <c r="E909" s="91"/>
      <c r="F909" s="91"/>
      <c r="G909" s="91"/>
      <c r="H909" s="91"/>
      <c r="I909" s="91"/>
      <c r="J909" s="91"/>
      <c r="K909" s="91"/>
      <c r="L909" s="91"/>
      <c r="M909" s="92"/>
      <c r="N909" s="514"/>
      <c r="O909" s="497"/>
      <c r="P909" s="499"/>
    </row>
    <row r="910" spans="1:16" ht="15" customHeight="1">
      <c r="A910" s="484"/>
      <c r="B910" s="90"/>
      <c r="C910" s="91"/>
      <c r="D910" s="91"/>
      <c r="E910" s="91"/>
      <c r="F910" s="91"/>
      <c r="G910" s="91"/>
      <c r="H910" s="91"/>
      <c r="I910" s="91"/>
      <c r="J910" s="91"/>
      <c r="K910" s="91"/>
      <c r="L910" s="91"/>
      <c r="M910" s="92"/>
      <c r="N910" s="514"/>
      <c r="O910" s="497"/>
      <c r="P910" s="499"/>
    </row>
    <row r="911" spans="1:16" ht="15" customHeight="1">
      <c r="A911" s="484"/>
      <c r="B911" s="90"/>
      <c r="C911" s="91"/>
      <c r="D911" s="91"/>
      <c r="E911" s="91"/>
      <c r="F911" s="91"/>
      <c r="G911" s="91"/>
      <c r="H911" s="91"/>
      <c r="I911" s="91"/>
      <c r="J911" s="91"/>
      <c r="K911" s="91"/>
      <c r="L911" s="91"/>
      <c r="M911" s="92"/>
      <c r="N911" s="514"/>
      <c r="O911" s="497"/>
      <c r="P911" s="499"/>
    </row>
    <row r="912" spans="1:16" ht="15" customHeight="1">
      <c r="A912" s="484"/>
      <c r="B912" s="90"/>
      <c r="C912" s="91"/>
      <c r="D912" s="91"/>
      <c r="E912" s="91"/>
      <c r="F912" s="91"/>
      <c r="G912" s="91"/>
      <c r="H912" s="91"/>
      <c r="I912" s="91"/>
      <c r="J912" s="91"/>
      <c r="K912" s="91"/>
      <c r="L912" s="91"/>
      <c r="M912" s="92"/>
      <c r="N912" s="514"/>
      <c r="O912" s="497"/>
      <c r="P912" s="499"/>
    </row>
    <row r="913" spans="1:16" ht="15" customHeight="1">
      <c r="A913" s="484"/>
      <c r="B913" s="90"/>
      <c r="C913" s="91"/>
      <c r="D913" s="91"/>
      <c r="E913" s="91"/>
      <c r="F913" s="91"/>
      <c r="G913" s="91"/>
      <c r="H913" s="91"/>
      <c r="I913" s="91"/>
      <c r="J913" s="91"/>
      <c r="K913" s="91"/>
      <c r="L913" s="91"/>
      <c r="M913" s="92"/>
      <c r="N913" s="514"/>
      <c r="O913" s="497"/>
      <c r="P913" s="499"/>
    </row>
    <row r="914" spans="1:16" ht="15" customHeight="1">
      <c r="A914" s="484"/>
      <c r="B914" s="90"/>
      <c r="C914" s="91"/>
      <c r="D914" s="91"/>
      <c r="E914" s="91"/>
      <c r="F914" s="91"/>
      <c r="G914" s="91"/>
      <c r="H914" s="91"/>
      <c r="I914" s="91"/>
      <c r="J914" s="91"/>
      <c r="K914" s="91"/>
      <c r="L914" s="91"/>
      <c r="M914" s="92"/>
      <c r="N914" s="514"/>
      <c r="O914" s="497"/>
      <c r="P914" s="499"/>
    </row>
    <row r="915" spans="1:16" ht="15" customHeight="1">
      <c r="A915" s="484"/>
      <c r="B915" s="90"/>
      <c r="C915" s="91"/>
      <c r="D915" s="91"/>
      <c r="E915" s="91"/>
      <c r="F915" s="91"/>
      <c r="G915" s="91"/>
      <c r="H915" s="91"/>
      <c r="I915" s="91"/>
      <c r="J915" s="91"/>
      <c r="K915" s="91"/>
      <c r="L915" s="91"/>
      <c r="M915" s="92"/>
      <c r="N915" s="514"/>
      <c r="O915" s="497"/>
      <c r="P915" s="499"/>
    </row>
    <row r="916" spans="1:16" ht="15" customHeight="1">
      <c r="A916" s="484"/>
      <c r="B916" s="90"/>
      <c r="C916" s="91"/>
      <c r="D916" s="91"/>
      <c r="E916" s="91"/>
      <c r="F916" s="91"/>
      <c r="G916" s="91"/>
      <c r="H916" s="91"/>
      <c r="I916" s="91"/>
      <c r="J916" s="91"/>
      <c r="K916" s="91"/>
      <c r="L916" s="91"/>
      <c r="M916" s="92"/>
      <c r="N916" s="514"/>
      <c r="O916" s="497"/>
      <c r="P916" s="499"/>
    </row>
    <row r="917" spans="1:16" ht="15" customHeight="1">
      <c r="A917" s="484"/>
      <c r="B917" s="90"/>
      <c r="C917" s="91"/>
      <c r="D917" s="91"/>
      <c r="E917" s="91"/>
      <c r="F917" s="91"/>
      <c r="G917" s="91"/>
      <c r="H917" s="91"/>
      <c r="I917" s="91"/>
      <c r="J917" s="91"/>
      <c r="K917" s="91"/>
      <c r="L917" s="91"/>
      <c r="M917" s="92"/>
      <c r="N917" s="514"/>
      <c r="O917" s="497"/>
      <c r="P917" s="499"/>
    </row>
    <row r="918" spans="1:16" ht="15" customHeight="1">
      <c r="A918" s="484"/>
      <c r="B918" s="90"/>
      <c r="C918" s="91"/>
      <c r="D918" s="91"/>
      <c r="E918" s="91"/>
      <c r="F918" s="91"/>
      <c r="G918" s="91"/>
      <c r="H918" s="91"/>
      <c r="I918" s="91"/>
      <c r="J918" s="91"/>
      <c r="K918" s="91"/>
      <c r="L918" s="91"/>
      <c r="M918" s="92"/>
      <c r="N918" s="514"/>
      <c r="O918" s="497"/>
      <c r="P918" s="499"/>
    </row>
    <row r="919" spans="1:16" ht="15" customHeight="1">
      <c r="A919" s="484"/>
      <c r="B919" s="90"/>
      <c r="C919" s="91"/>
      <c r="D919" s="91"/>
      <c r="E919" s="91"/>
      <c r="F919" s="91"/>
      <c r="G919" s="91"/>
      <c r="H919" s="91"/>
      <c r="I919" s="91"/>
      <c r="J919" s="91"/>
      <c r="K919" s="91"/>
      <c r="L919" s="91"/>
      <c r="M919" s="92"/>
      <c r="N919" s="514"/>
      <c r="O919" s="497"/>
      <c r="P919" s="499"/>
    </row>
    <row r="920" spans="1:16" ht="15" customHeight="1">
      <c r="A920" s="484"/>
      <c r="B920" s="90"/>
      <c r="C920" s="91"/>
      <c r="D920" s="91"/>
      <c r="E920" s="91"/>
      <c r="F920" s="91"/>
      <c r="G920" s="91"/>
      <c r="H920" s="91"/>
      <c r="I920" s="91"/>
      <c r="J920" s="91"/>
      <c r="K920" s="91"/>
      <c r="L920" s="91"/>
      <c r="M920" s="92"/>
      <c r="N920" s="514"/>
      <c r="O920" s="497"/>
      <c r="P920" s="499"/>
    </row>
    <row r="921" spans="1:16" ht="15" customHeight="1">
      <c r="A921" s="484"/>
      <c r="B921" s="90"/>
      <c r="C921" s="91"/>
      <c r="D921" s="91"/>
      <c r="E921" s="91"/>
      <c r="F921" s="91"/>
      <c r="G921" s="91"/>
      <c r="H921" s="91"/>
      <c r="I921" s="91"/>
      <c r="J921" s="91"/>
      <c r="K921" s="91"/>
      <c r="L921" s="91"/>
      <c r="M921" s="92"/>
      <c r="N921" s="514"/>
      <c r="O921" s="497"/>
      <c r="P921" s="499"/>
    </row>
    <row r="922" spans="1:16" ht="15" customHeight="1">
      <c r="A922" s="484"/>
      <c r="B922" s="90"/>
      <c r="C922" s="91"/>
      <c r="D922" s="91"/>
      <c r="E922" s="91"/>
      <c r="F922" s="91"/>
      <c r="G922" s="91"/>
      <c r="H922" s="91"/>
      <c r="I922" s="91"/>
      <c r="J922" s="91"/>
      <c r="K922" s="91"/>
      <c r="L922" s="91"/>
      <c r="M922" s="92"/>
      <c r="N922" s="514"/>
      <c r="O922" s="497"/>
      <c r="P922" s="499"/>
    </row>
    <row r="923" spans="1:16" ht="15" customHeight="1">
      <c r="A923" s="484"/>
      <c r="B923" s="90"/>
      <c r="C923" s="91"/>
      <c r="D923" s="91"/>
      <c r="E923" s="91"/>
      <c r="F923" s="91"/>
      <c r="G923" s="91"/>
      <c r="H923" s="91"/>
      <c r="I923" s="91"/>
      <c r="J923" s="91"/>
      <c r="K923" s="91"/>
      <c r="L923" s="91"/>
      <c r="M923" s="92"/>
      <c r="N923" s="514"/>
      <c r="O923" s="497"/>
      <c r="P923" s="499"/>
    </row>
    <row r="924" spans="1:16" ht="15" customHeight="1">
      <c r="A924" s="484"/>
      <c r="B924" s="93"/>
      <c r="C924" s="94"/>
      <c r="D924" s="94"/>
      <c r="E924" s="94"/>
      <c r="F924" s="94"/>
      <c r="G924" s="94"/>
      <c r="H924" s="94"/>
      <c r="I924" s="94"/>
      <c r="J924" s="94"/>
      <c r="K924" s="94"/>
      <c r="L924" s="94"/>
      <c r="M924" s="95"/>
      <c r="N924" s="515"/>
      <c r="O924" s="497"/>
      <c r="P924" s="500"/>
    </row>
    <row r="925" spans="1:16" ht="15" customHeight="1">
      <c r="A925" s="484">
        <f t="shared" si="27"/>
        <v>41</v>
      </c>
      <c r="B925" s="512"/>
      <c r="C925" s="512"/>
      <c r="D925" s="512"/>
      <c r="E925" s="512"/>
      <c r="F925" s="512"/>
      <c r="G925" s="512"/>
      <c r="H925" s="512"/>
      <c r="I925" s="512"/>
      <c r="J925" s="512"/>
      <c r="K925" s="512"/>
      <c r="L925" s="512"/>
      <c r="M925" s="512"/>
      <c r="N925" s="513" t="s">
        <v>103</v>
      </c>
      <c r="O925" s="497"/>
      <c r="P925" s="499"/>
    </row>
    <row r="926" spans="1:16" ht="15" customHeight="1">
      <c r="A926" s="484"/>
      <c r="B926" s="512"/>
      <c r="C926" s="512"/>
      <c r="D926" s="512"/>
      <c r="E926" s="512"/>
      <c r="F926" s="512"/>
      <c r="G926" s="512"/>
      <c r="H926" s="512"/>
      <c r="I926" s="512"/>
      <c r="J926" s="512"/>
      <c r="K926" s="512"/>
      <c r="L926" s="512"/>
      <c r="M926" s="512"/>
      <c r="N926" s="514"/>
      <c r="O926" s="497"/>
      <c r="P926" s="499"/>
    </row>
    <row r="927" spans="1:16" ht="15" customHeight="1">
      <c r="A927" s="484"/>
      <c r="B927" s="512"/>
      <c r="C927" s="512"/>
      <c r="D927" s="512"/>
      <c r="E927" s="512"/>
      <c r="F927" s="512"/>
      <c r="G927" s="512"/>
      <c r="H927" s="512"/>
      <c r="I927" s="512"/>
      <c r="J927" s="512"/>
      <c r="K927" s="512"/>
      <c r="L927" s="512"/>
      <c r="M927" s="512"/>
      <c r="N927" s="514"/>
      <c r="O927" s="497"/>
      <c r="P927" s="499"/>
    </row>
    <row r="928" spans="1:16" ht="15" customHeight="1">
      <c r="A928" s="484"/>
      <c r="B928" s="512"/>
      <c r="C928" s="512"/>
      <c r="D928" s="512"/>
      <c r="E928" s="512"/>
      <c r="F928" s="512"/>
      <c r="G928" s="512"/>
      <c r="H928" s="512"/>
      <c r="I928" s="512"/>
      <c r="J928" s="512"/>
      <c r="K928" s="512"/>
      <c r="L928" s="512"/>
      <c r="M928" s="512"/>
      <c r="N928" s="514"/>
      <c r="O928" s="497"/>
      <c r="P928" s="499"/>
    </row>
    <row r="929" spans="1:16" ht="15" customHeight="1">
      <c r="A929" s="484"/>
      <c r="B929" s="512"/>
      <c r="C929" s="512"/>
      <c r="D929" s="512"/>
      <c r="E929" s="512"/>
      <c r="F929" s="512"/>
      <c r="G929" s="512"/>
      <c r="H929" s="512"/>
      <c r="I929" s="512"/>
      <c r="J929" s="512"/>
      <c r="K929" s="512"/>
      <c r="L929" s="512"/>
      <c r="M929" s="512"/>
      <c r="N929" s="514"/>
      <c r="O929" s="497"/>
      <c r="P929" s="499"/>
    </row>
    <row r="930" spans="1:16" ht="15" customHeight="1">
      <c r="A930" s="484"/>
      <c r="B930" s="512"/>
      <c r="C930" s="512"/>
      <c r="D930" s="512"/>
      <c r="E930" s="512"/>
      <c r="F930" s="512"/>
      <c r="G930" s="512"/>
      <c r="H930" s="512"/>
      <c r="I930" s="512"/>
      <c r="J930" s="512"/>
      <c r="K930" s="512"/>
      <c r="L930" s="512"/>
      <c r="M930" s="512"/>
      <c r="N930" s="514"/>
      <c r="O930" s="497"/>
      <c r="P930" s="499"/>
    </row>
    <row r="931" spans="1:16" ht="15" customHeight="1">
      <c r="A931" s="484"/>
      <c r="B931" s="512"/>
      <c r="C931" s="512"/>
      <c r="D931" s="512"/>
      <c r="E931" s="512"/>
      <c r="F931" s="512"/>
      <c r="G931" s="512"/>
      <c r="H931" s="512"/>
      <c r="I931" s="512"/>
      <c r="J931" s="512"/>
      <c r="K931" s="512"/>
      <c r="L931" s="512"/>
      <c r="M931" s="512"/>
      <c r="N931" s="514"/>
      <c r="O931" s="497"/>
      <c r="P931" s="499"/>
    </row>
    <row r="932" spans="1:16" ht="15" customHeight="1">
      <c r="A932" s="484"/>
      <c r="B932" s="512"/>
      <c r="C932" s="512"/>
      <c r="D932" s="512"/>
      <c r="E932" s="512"/>
      <c r="F932" s="512"/>
      <c r="G932" s="512"/>
      <c r="H932" s="512"/>
      <c r="I932" s="512"/>
      <c r="J932" s="512"/>
      <c r="K932" s="512"/>
      <c r="L932" s="512"/>
      <c r="M932" s="512"/>
      <c r="N932" s="514"/>
      <c r="O932" s="497"/>
      <c r="P932" s="499"/>
    </row>
    <row r="933" spans="1:16" ht="15" customHeight="1">
      <c r="A933" s="484"/>
      <c r="B933" s="512"/>
      <c r="C933" s="512"/>
      <c r="D933" s="512"/>
      <c r="E933" s="512"/>
      <c r="F933" s="512"/>
      <c r="G933" s="512"/>
      <c r="H933" s="512"/>
      <c r="I933" s="512"/>
      <c r="J933" s="512"/>
      <c r="K933" s="512"/>
      <c r="L933" s="512"/>
      <c r="M933" s="512"/>
      <c r="N933" s="514"/>
      <c r="O933" s="497"/>
      <c r="P933" s="499"/>
    </row>
    <row r="934" spans="1:16" ht="15" customHeight="1">
      <c r="A934" s="484"/>
      <c r="B934" s="512"/>
      <c r="C934" s="512"/>
      <c r="D934" s="512"/>
      <c r="E934" s="512"/>
      <c r="F934" s="512"/>
      <c r="G934" s="512"/>
      <c r="H934" s="512"/>
      <c r="I934" s="512"/>
      <c r="J934" s="512"/>
      <c r="K934" s="512"/>
      <c r="L934" s="512"/>
      <c r="M934" s="512"/>
      <c r="N934" s="514"/>
      <c r="O934" s="497"/>
      <c r="P934" s="499"/>
    </row>
    <row r="935" spans="1:16" ht="15" customHeight="1">
      <c r="A935" s="484"/>
      <c r="B935" s="512"/>
      <c r="C935" s="512"/>
      <c r="D935" s="512"/>
      <c r="E935" s="512"/>
      <c r="F935" s="512"/>
      <c r="G935" s="512"/>
      <c r="H935" s="512"/>
      <c r="I935" s="512"/>
      <c r="J935" s="512"/>
      <c r="K935" s="512"/>
      <c r="L935" s="512"/>
      <c r="M935" s="512"/>
      <c r="N935" s="514"/>
      <c r="O935" s="497"/>
      <c r="P935" s="499"/>
    </row>
    <row r="936" spans="1:16" ht="15" customHeight="1">
      <c r="A936" s="484"/>
      <c r="B936" s="512"/>
      <c r="C936" s="512"/>
      <c r="D936" s="512"/>
      <c r="E936" s="512"/>
      <c r="F936" s="512"/>
      <c r="G936" s="512"/>
      <c r="H936" s="512"/>
      <c r="I936" s="512"/>
      <c r="J936" s="512"/>
      <c r="K936" s="512"/>
      <c r="L936" s="512"/>
      <c r="M936" s="512"/>
      <c r="N936" s="514"/>
      <c r="O936" s="497"/>
      <c r="P936" s="499"/>
    </row>
    <row r="937" spans="1:16" ht="15" customHeight="1">
      <c r="A937" s="484"/>
      <c r="B937" s="512"/>
      <c r="C937" s="512"/>
      <c r="D937" s="512"/>
      <c r="E937" s="512"/>
      <c r="F937" s="512"/>
      <c r="G937" s="512"/>
      <c r="H937" s="512"/>
      <c r="I937" s="512"/>
      <c r="J937" s="512"/>
      <c r="K937" s="512"/>
      <c r="L937" s="512"/>
      <c r="M937" s="512"/>
      <c r="N937" s="514"/>
      <c r="O937" s="497"/>
      <c r="P937" s="499"/>
    </row>
    <row r="938" spans="1:16" ht="15" customHeight="1">
      <c r="A938" s="484"/>
      <c r="B938" s="512"/>
      <c r="C938" s="512"/>
      <c r="D938" s="512"/>
      <c r="E938" s="512"/>
      <c r="F938" s="512"/>
      <c r="G938" s="512"/>
      <c r="H938" s="512"/>
      <c r="I938" s="512"/>
      <c r="J938" s="512"/>
      <c r="K938" s="512"/>
      <c r="L938" s="512"/>
      <c r="M938" s="512"/>
      <c r="N938" s="514"/>
      <c r="O938" s="497"/>
      <c r="P938" s="499"/>
    </row>
    <row r="939" spans="1:16" ht="15" customHeight="1">
      <c r="A939" s="484"/>
      <c r="B939" s="512"/>
      <c r="C939" s="512"/>
      <c r="D939" s="512"/>
      <c r="E939" s="512"/>
      <c r="F939" s="512"/>
      <c r="G939" s="512"/>
      <c r="H939" s="512"/>
      <c r="I939" s="512"/>
      <c r="J939" s="512"/>
      <c r="K939" s="512"/>
      <c r="L939" s="512"/>
      <c r="M939" s="512"/>
      <c r="N939" s="514"/>
      <c r="O939" s="497"/>
      <c r="P939" s="499"/>
    </row>
    <row r="940" spans="1:16" ht="15" customHeight="1">
      <c r="A940" s="484"/>
      <c r="B940" s="512"/>
      <c r="C940" s="512"/>
      <c r="D940" s="512"/>
      <c r="E940" s="512"/>
      <c r="F940" s="512"/>
      <c r="G940" s="512"/>
      <c r="H940" s="512"/>
      <c r="I940" s="512"/>
      <c r="J940" s="512"/>
      <c r="K940" s="512"/>
      <c r="L940" s="512"/>
      <c r="M940" s="512"/>
      <c r="N940" s="514"/>
      <c r="O940" s="497"/>
      <c r="P940" s="499"/>
    </row>
    <row r="941" spans="1:16" ht="15" customHeight="1">
      <c r="A941" s="484"/>
      <c r="B941" s="512"/>
      <c r="C941" s="512"/>
      <c r="D941" s="512"/>
      <c r="E941" s="512"/>
      <c r="F941" s="512"/>
      <c r="G941" s="512"/>
      <c r="H941" s="512"/>
      <c r="I941" s="512"/>
      <c r="J941" s="512"/>
      <c r="K941" s="512"/>
      <c r="L941" s="512"/>
      <c r="M941" s="512"/>
      <c r="N941" s="514"/>
      <c r="O941" s="497"/>
      <c r="P941" s="499"/>
    </row>
    <row r="942" spans="1:16" ht="15" customHeight="1">
      <c r="A942" s="484"/>
      <c r="B942" s="512"/>
      <c r="C942" s="512"/>
      <c r="D942" s="512"/>
      <c r="E942" s="512"/>
      <c r="F942" s="512"/>
      <c r="G942" s="512"/>
      <c r="H942" s="512"/>
      <c r="I942" s="512"/>
      <c r="J942" s="512"/>
      <c r="K942" s="512"/>
      <c r="L942" s="512"/>
      <c r="M942" s="512"/>
      <c r="N942" s="514"/>
      <c r="O942" s="497"/>
      <c r="P942" s="499"/>
    </row>
    <row r="943" spans="1:16" ht="15" customHeight="1">
      <c r="A943" s="484"/>
      <c r="B943" s="512"/>
      <c r="C943" s="512"/>
      <c r="D943" s="512"/>
      <c r="E943" s="512"/>
      <c r="F943" s="512"/>
      <c r="G943" s="512"/>
      <c r="H943" s="512"/>
      <c r="I943" s="512"/>
      <c r="J943" s="512"/>
      <c r="K943" s="512"/>
      <c r="L943" s="512"/>
      <c r="M943" s="512"/>
      <c r="N943" s="514"/>
      <c r="O943" s="497"/>
      <c r="P943" s="499"/>
    </row>
    <row r="944" spans="1:16" ht="15" customHeight="1">
      <c r="A944" s="484"/>
      <c r="B944" s="512"/>
      <c r="C944" s="512"/>
      <c r="D944" s="512"/>
      <c r="E944" s="512"/>
      <c r="F944" s="512"/>
      <c r="G944" s="512"/>
      <c r="H944" s="512"/>
      <c r="I944" s="512"/>
      <c r="J944" s="512"/>
      <c r="K944" s="512"/>
      <c r="L944" s="512"/>
      <c r="M944" s="512"/>
      <c r="N944" s="514"/>
      <c r="O944" s="497"/>
      <c r="P944" s="499"/>
    </row>
    <row r="945" spans="1:16" ht="15" customHeight="1">
      <c r="A945" s="484"/>
      <c r="B945" s="512"/>
      <c r="C945" s="512"/>
      <c r="D945" s="512"/>
      <c r="E945" s="512"/>
      <c r="F945" s="512"/>
      <c r="G945" s="512"/>
      <c r="H945" s="512"/>
      <c r="I945" s="512"/>
      <c r="J945" s="512"/>
      <c r="K945" s="512"/>
      <c r="L945" s="512"/>
      <c r="M945" s="512"/>
      <c r="N945" s="514"/>
      <c r="O945" s="497"/>
      <c r="P945" s="499"/>
    </row>
    <row r="946" spans="1:16" ht="15" customHeight="1">
      <c r="A946" s="484"/>
      <c r="B946" s="512"/>
      <c r="C946" s="512"/>
      <c r="D946" s="512"/>
      <c r="E946" s="512"/>
      <c r="F946" s="512"/>
      <c r="G946" s="512"/>
      <c r="H946" s="512"/>
      <c r="I946" s="512"/>
      <c r="J946" s="512"/>
      <c r="K946" s="512"/>
      <c r="L946" s="512"/>
      <c r="M946" s="512"/>
      <c r="N946" s="514"/>
      <c r="O946" s="497"/>
      <c r="P946" s="499"/>
    </row>
    <row r="947" spans="1:16" ht="15" customHeight="1">
      <c r="A947" s="484"/>
      <c r="B947" s="512"/>
      <c r="C947" s="512"/>
      <c r="D947" s="512"/>
      <c r="E947" s="512"/>
      <c r="F947" s="512"/>
      <c r="G947" s="512"/>
      <c r="H947" s="512"/>
      <c r="I947" s="512"/>
      <c r="J947" s="512"/>
      <c r="K947" s="512"/>
      <c r="L947" s="512"/>
      <c r="M947" s="512"/>
      <c r="N947" s="515"/>
      <c r="O947" s="497"/>
      <c r="P947" s="499"/>
    </row>
    <row r="948" spans="1:16" ht="15" customHeight="1">
      <c r="A948" s="484">
        <f t="shared" si="27"/>
        <v>42</v>
      </c>
      <c r="B948" s="506"/>
      <c r="C948" s="506"/>
      <c r="D948" s="506"/>
      <c r="E948" s="506"/>
      <c r="F948" s="506"/>
      <c r="G948" s="506"/>
      <c r="H948" s="506"/>
      <c r="I948" s="506"/>
      <c r="J948" s="506"/>
      <c r="K948" s="506"/>
      <c r="L948" s="506"/>
      <c r="M948" s="506"/>
      <c r="N948" s="502" t="s">
        <v>103</v>
      </c>
      <c r="O948" s="497"/>
      <c r="P948" s="509"/>
    </row>
    <row r="949" spans="1:16" ht="15" customHeight="1">
      <c r="A949" s="484"/>
      <c r="B949" s="506"/>
      <c r="C949" s="506"/>
      <c r="D949" s="506"/>
      <c r="E949" s="506"/>
      <c r="F949" s="506"/>
      <c r="G949" s="506"/>
      <c r="H949" s="506"/>
      <c r="I949" s="506"/>
      <c r="J949" s="506"/>
      <c r="K949" s="506"/>
      <c r="L949" s="506"/>
      <c r="M949" s="506"/>
      <c r="N949" s="503"/>
      <c r="O949" s="497"/>
      <c r="P949" s="510"/>
    </row>
    <row r="950" spans="1:16" ht="15" customHeight="1">
      <c r="A950" s="484"/>
      <c r="B950" s="506"/>
      <c r="C950" s="506"/>
      <c r="D950" s="506"/>
      <c r="E950" s="506"/>
      <c r="F950" s="506"/>
      <c r="G950" s="506"/>
      <c r="H950" s="506"/>
      <c r="I950" s="506"/>
      <c r="J950" s="506"/>
      <c r="K950" s="506"/>
      <c r="L950" s="506"/>
      <c r="M950" s="506"/>
      <c r="N950" s="503"/>
      <c r="O950" s="497"/>
      <c r="P950" s="510"/>
    </row>
    <row r="951" spans="1:16" ht="15" customHeight="1">
      <c r="A951" s="484"/>
      <c r="B951" s="506"/>
      <c r="C951" s="506"/>
      <c r="D951" s="506"/>
      <c r="E951" s="506"/>
      <c r="F951" s="506"/>
      <c r="G951" s="506"/>
      <c r="H951" s="506"/>
      <c r="I951" s="506"/>
      <c r="J951" s="506"/>
      <c r="K951" s="506"/>
      <c r="L951" s="506"/>
      <c r="M951" s="506"/>
      <c r="N951" s="503"/>
      <c r="O951" s="497"/>
      <c r="P951" s="510"/>
    </row>
    <row r="952" spans="1:16" ht="15" customHeight="1">
      <c r="A952" s="484"/>
      <c r="B952" s="506"/>
      <c r="C952" s="506"/>
      <c r="D952" s="506"/>
      <c r="E952" s="506"/>
      <c r="F952" s="506"/>
      <c r="G952" s="506"/>
      <c r="H952" s="506"/>
      <c r="I952" s="506"/>
      <c r="J952" s="506"/>
      <c r="K952" s="506"/>
      <c r="L952" s="506"/>
      <c r="M952" s="506"/>
      <c r="N952" s="503"/>
      <c r="O952" s="497"/>
      <c r="P952" s="510"/>
    </row>
    <row r="953" spans="1:16" ht="15" customHeight="1">
      <c r="A953" s="484"/>
      <c r="B953" s="506"/>
      <c r="C953" s="506"/>
      <c r="D953" s="506"/>
      <c r="E953" s="506"/>
      <c r="F953" s="506"/>
      <c r="G953" s="506"/>
      <c r="H953" s="506"/>
      <c r="I953" s="506"/>
      <c r="J953" s="506"/>
      <c r="K953" s="506"/>
      <c r="L953" s="506"/>
      <c r="M953" s="506"/>
      <c r="N953" s="503"/>
      <c r="O953" s="497"/>
      <c r="P953" s="510"/>
    </row>
    <row r="954" spans="1:16" ht="15" customHeight="1">
      <c r="A954" s="484"/>
      <c r="B954" s="506"/>
      <c r="C954" s="506"/>
      <c r="D954" s="506"/>
      <c r="E954" s="506"/>
      <c r="F954" s="506"/>
      <c r="G954" s="506"/>
      <c r="H954" s="506"/>
      <c r="I954" s="506"/>
      <c r="J954" s="506"/>
      <c r="K954" s="506"/>
      <c r="L954" s="506"/>
      <c r="M954" s="506"/>
      <c r="N954" s="503"/>
      <c r="O954" s="497"/>
      <c r="P954" s="510"/>
    </row>
    <row r="955" spans="1:16" ht="15" customHeight="1">
      <c r="A955" s="484"/>
      <c r="B955" s="506"/>
      <c r="C955" s="506"/>
      <c r="D955" s="506"/>
      <c r="E955" s="506"/>
      <c r="F955" s="506"/>
      <c r="G955" s="506"/>
      <c r="H955" s="506"/>
      <c r="I955" s="506"/>
      <c r="J955" s="506"/>
      <c r="K955" s="506"/>
      <c r="L955" s="506"/>
      <c r="M955" s="506"/>
      <c r="N955" s="503"/>
      <c r="O955" s="497"/>
      <c r="P955" s="510"/>
    </row>
    <row r="956" spans="1:16" ht="15" customHeight="1">
      <c r="A956" s="484"/>
      <c r="B956" s="506"/>
      <c r="C956" s="506"/>
      <c r="D956" s="506"/>
      <c r="E956" s="506"/>
      <c r="F956" s="506"/>
      <c r="G956" s="506"/>
      <c r="H956" s="506"/>
      <c r="I956" s="506"/>
      <c r="J956" s="506"/>
      <c r="K956" s="506"/>
      <c r="L956" s="506"/>
      <c r="M956" s="506"/>
      <c r="N956" s="503"/>
      <c r="O956" s="497"/>
      <c r="P956" s="510"/>
    </row>
    <row r="957" spans="1:16" ht="15" customHeight="1">
      <c r="A957" s="484"/>
      <c r="B957" s="506"/>
      <c r="C957" s="506"/>
      <c r="D957" s="506"/>
      <c r="E957" s="506"/>
      <c r="F957" s="506"/>
      <c r="G957" s="506"/>
      <c r="H957" s="506"/>
      <c r="I957" s="506"/>
      <c r="J957" s="506"/>
      <c r="K957" s="506"/>
      <c r="L957" s="506"/>
      <c r="M957" s="506"/>
      <c r="N957" s="503"/>
      <c r="O957" s="497"/>
      <c r="P957" s="510"/>
    </row>
    <row r="958" spans="1:16" ht="15" customHeight="1">
      <c r="A958" s="484"/>
      <c r="B958" s="506"/>
      <c r="C958" s="506"/>
      <c r="D958" s="506"/>
      <c r="E958" s="506"/>
      <c r="F958" s="506"/>
      <c r="G958" s="506"/>
      <c r="H958" s="506"/>
      <c r="I958" s="506"/>
      <c r="J958" s="506"/>
      <c r="K958" s="506"/>
      <c r="L958" s="506"/>
      <c r="M958" s="506"/>
      <c r="N958" s="503"/>
      <c r="O958" s="497"/>
      <c r="P958" s="510"/>
    </row>
    <row r="959" spans="1:16" ht="15" customHeight="1">
      <c r="A959" s="484"/>
      <c r="B959" s="506"/>
      <c r="C959" s="506"/>
      <c r="D959" s="506"/>
      <c r="E959" s="506"/>
      <c r="F959" s="506"/>
      <c r="G959" s="506"/>
      <c r="H959" s="506"/>
      <c r="I959" s="506"/>
      <c r="J959" s="506"/>
      <c r="K959" s="506"/>
      <c r="L959" s="506"/>
      <c r="M959" s="506"/>
      <c r="N959" s="503"/>
      <c r="O959" s="497"/>
      <c r="P959" s="510"/>
    </row>
    <row r="960" spans="1:16" ht="15" customHeight="1">
      <c r="A960" s="484"/>
      <c r="B960" s="506"/>
      <c r="C960" s="506"/>
      <c r="D960" s="506"/>
      <c r="E960" s="506"/>
      <c r="F960" s="506"/>
      <c r="G960" s="506"/>
      <c r="H960" s="506"/>
      <c r="I960" s="506"/>
      <c r="J960" s="506"/>
      <c r="K960" s="506"/>
      <c r="L960" s="506"/>
      <c r="M960" s="506"/>
      <c r="N960" s="503"/>
      <c r="O960" s="497"/>
      <c r="P960" s="510"/>
    </row>
    <row r="961" spans="1:16" ht="15" customHeight="1">
      <c r="A961" s="484"/>
      <c r="B961" s="506"/>
      <c r="C961" s="506"/>
      <c r="D961" s="506"/>
      <c r="E961" s="506"/>
      <c r="F961" s="506"/>
      <c r="G961" s="506"/>
      <c r="H961" s="506"/>
      <c r="I961" s="506"/>
      <c r="J961" s="506"/>
      <c r="K961" s="506"/>
      <c r="L961" s="506"/>
      <c r="M961" s="506"/>
      <c r="N961" s="503"/>
      <c r="O961" s="497"/>
      <c r="P961" s="510"/>
    </row>
    <row r="962" spans="1:16" ht="15" customHeight="1">
      <c r="A962" s="484"/>
      <c r="B962" s="506"/>
      <c r="C962" s="506"/>
      <c r="D962" s="506"/>
      <c r="E962" s="506"/>
      <c r="F962" s="506"/>
      <c r="G962" s="506"/>
      <c r="H962" s="506"/>
      <c r="I962" s="506"/>
      <c r="J962" s="506"/>
      <c r="K962" s="506"/>
      <c r="L962" s="506"/>
      <c r="M962" s="506"/>
      <c r="N962" s="503"/>
      <c r="O962" s="497"/>
      <c r="P962" s="510"/>
    </row>
    <row r="963" spans="1:16" ht="15" customHeight="1">
      <c r="A963" s="484"/>
      <c r="B963" s="506"/>
      <c r="C963" s="506"/>
      <c r="D963" s="506"/>
      <c r="E963" s="506"/>
      <c r="F963" s="506"/>
      <c r="G963" s="506"/>
      <c r="H963" s="506"/>
      <c r="I963" s="506"/>
      <c r="J963" s="506"/>
      <c r="K963" s="506"/>
      <c r="L963" s="506"/>
      <c r="M963" s="506"/>
      <c r="N963" s="503"/>
      <c r="O963" s="497"/>
      <c r="P963" s="510"/>
    </row>
    <row r="964" spans="1:16" ht="15" customHeight="1">
      <c r="A964" s="484"/>
      <c r="B964" s="506"/>
      <c r="C964" s="506"/>
      <c r="D964" s="506"/>
      <c r="E964" s="506"/>
      <c r="F964" s="506"/>
      <c r="G964" s="506"/>
      <c r="H964" s="506"/>
      <c r="I964" s="506"/>
      <c r="J964" s="506"/>
      <c r="K964" s="506"/>
      <c r="L964" s="506"/>
      <c r="M964" s="506"/>
      <c r="N964" s="503"/>
      <c r="O964" s="497"/>
      <c r="P964" s="510"/>
    </row>
    <row r="965" spans="1:16" ht="15" customHeight="1">
      <c r="A965" s="484"/>
      <c r="B965" s="506"/>
      <c r="C965" s="506"/>
      <c r="D965" s="506"/>
      <c r="E965" s="506"/>
      <c r="F965" s="506"/>
      <c r="G965" s="506"/>
      <c r="H965" s="506"/>
      <c r="I965" s="506"/>
      <c r="J965" s="506"/>
      <c r="K965" s="506"/>
      <c r="L965" s="506"/>
      <c r="M965" s="506"/>
      <c r="N965" s="503"/>
      <c r="O965" s="497"/>
      <c r="P965" s="510"/>
    </row>
    <row r="966" spans="1:16" ht="15" customHeight="1">
      <c r="A966" s="484"/>
      <c r="B966" s="506"/>
      <c r="C966" s="506"/>
      <c r="D966" s="506"/>
      <c r="E966" s="506"/>
      <c r="F966" s="506"/>
      <c r="G966" s="506"/>
      <c r="H966" s="506"/>
      <c r="I966" s="506"/>
      <c r="J966" s="506"/>
      <c r="K966" s="506"/>
      <c r="L966" s="506"/>
      <c r="M966" s="506"/>
      <c r="N966" s="503"/>
      <c r="O966" s="497"/>
      <c r="P966" s="510"/>
    </row>
    <row r="967" spans="1:16" ht="15" customHeight="1">
      <c r="A967" s="484"/>
      <c r="B967" s="506"/>
      <c r="C967" s="506"/>
      <c r="D967" s="506"/>
      <c r="E967" s="506"/>
      <c r="F967" s="506"/>
      <c r="G967" s="506"/>
      <c r="H967" s="506"/>
      <c r="I967" s="506"/>
      <c r="J967" s="506"/>
      <c r="K967" s="506"/>
      <c r="L967" s="506"/>
      <c r="M967" s="506"/>
      <c r="N967" s="503"/>
      <c r="O967" s="497"/>
      <c r="P967" s="510"/>
    </row>
    <row r="968" spans="1:16" ht="15" customHeight="1">
      <c r="A968" s="484"/>
      <c r="B968" s="506"/>
      <c r="C968" s="506"/>
      <c r="D968" s="506"/>
      <c r="E968" s="506"/>
      <c r="F968" s="506"/>
      <c r="G968" s="506"/>
      <c r="H968" s="506"/>
      <c r="I968" s="506"/>
      <c r="J968" s="506"/>
      <c r="K968" s="506"/>
      <c r="L968" s="506"/>
      <c r="M968" s="506"/>
      <c r="N968" s="503"/>
      <c r="O968" s="497"/>
      <c r="P968" s="510"/>
    </row>
    <row r="969" spans="1:16" ht="15" customHeight="1">
      <c r="A969" s="484"/>
      <c r="B969" s="506"/>
      <c r="C969" s="506"/>
      <c r="D969" s="506"/>
      <c r="E969" s="506"/>
      <c r="F969" s="506"/>
      <c r="G969" s="506"/>
      <c r="H969" s="506"/>
      <c r="I969" s="506"/>
      <c r="J969" s="506"/>
      <c r="K969" s="506"/>
      <c r="L969" s="506"/>
      <c r="M969" s="506"/>
      <c r="N969" s="503"/>
      <c r="O969" s="497"/>
      <c r="P969" s="510"/>
    </row>
    <row r="970" spans="1:16" ht="15" customHeight="1">
      <c r="A970" s="484"/>
      <c r="B970" s="506"/>
      <c r="C970" s="506"/>
      <c r="D970" s="506"/>
      <c r="E970" s="506"/>
      <c r="F970" s="506"/>
      <c r="G970" s="506"/>
      <c r="H970" s="506"/>
      <c r="I970" s="506"/>
      <c r="J970" s="506"/>
      <c r="K970" s="506"/>
      <c r="L970" s="506"/>
      <c r="M970" s="506"/>
      <c r="N970" s="504"/>
      <c r="O970" s="497"/>
      <c r="P970" s="511"/>
    </row>
    <row r="971" spans="1:16" ht="15" customHeight="1">
      <c r="A971" s="484">
        <f t="shared" ref="A971:A994" si="28">+A948+1</f>
        <v>43</v>
      </c>
      <c r="B971" s="506"/>
      <c r="C971" s="506"/>
      <c r="D971" s="506"/>
      <c r="E971" s="506"/>
      <c r="F971" s="506"/>
      <c r="G971" s="506"/>
      <c r="H971" s="506"/>
      <c r="I971" s="506"/>
      <c r="J971" s="506"/>
      <c r="K971" s="506"/>
      <c r="L971" s="506"/>
      <c r="M971" s="506"/>
      <c r="N971" s="502" t="s">
        <v>103</v>
      </c>
      <c r="O971" s="507"/>
      <c r="P971" s="508"/>
    </row>
    <row r="972" spans="1:16" ht="15" customHeight="1">
      <c r="A972" s="484"/>
      <c r="B972" s="506"/>
      <c r="C972" s="506"/>
      <c r="D972" s="506"/>
      <c r="E972" s="506"/>
      <c r="F972" s="506"/>
      <c r="G972" s="506"/>
      <c r="H972" s="506"/>
      <c r="I972" s="506"/>
      <c r="J972" s="506"/>
      <c r="K972" s="506"/>
      <c r="L972" s="506"/>
      <c r="M972" s="506"/>
      <c r="N972" s="503"/>
      <c r="O972" s="507"/>
      <c r="P972" s="508"/>
    </row>
    <row r="973" spans="1:16" ht="15" customHeight="1">
      <c r="A973" s="484"/>
      <c r="B973" s="506"/>
      <c r="C973" s="506"/>
      <c r="D973" s="506"/>
      <c r="E973" s="506"/>
      <c r="F973" s="506"/>
      <c r="G973" s="506"/>
      <c r="H973" s="506"/>
      <c r="I973" s="506"/>
      <c r="J973" s="506"/>
      <c r="K973" s="506"/>
      <c r="L973" s="506"/>
      <c r="M973" s="506"/>
      <c r="N973" s="503"/>
      <c r="O973" s="507"/>
      <c r="P973" s="508"/>
    </row>
    <row r="974" spans="1:16" ht="15" customHeight="1">
      <c r="A974" s="484"/>
      <c r="B974" s="506"/>
      <c r="C974" s="506"/>
      <c r="D974" s="506"/>
      <c r="E974" s="506"/>
      <c r="F974" s="506"/>
      <c r="G974" s="506"/>
      <c r="H974" s="506"/>
      <c r="I974" s="506"/>
      <c r="J974" s="506"/>
      <c r="K974" s="506"/>
      <c r="L974" s="506"/>
      <c r="M974" s="506"/>
      <c r="N974" s="503"/>
      <c r="O974" s="507"/>
      <c r="P974" s="508"/>
    </row>
    <row r="975" spans="1:16" ht="15" customHeight="1">
      <c r="A975" s="484"/>
      <c r="B975" s="506"/>
      <c r="C975" s="506"/>
      <c r="D975" s="506"/>
      <c r="E975" s="506"/>
      <c r="F975" s="506"/>
      <c r="G975" s="506"/>
      <c r="H975" s="506"/>
      <c r="I975" s="506"/>
      <c r="J975" s="506"/>
      <c r="K975" s="506"/>
      <c r="L975" s="506"/>
      <c r="M975" s="506"/>
      <c r="N975" s="503"/>
      <c r="O975" s="507"/>
      <c r="P975" s="508"/>
    </row>
    <row r="976" spans="1:16" ht="15" customHeight="1">
      <c r="A976" s="484"/>
      <c r="B976" s="506"/>
      <c r="C976" s="506"/>
      <c r="D976" s="506"/>
      <c r="E976" s="506"/>
      <c r="F976" s="506"/>
      <c r="G976" s="506"/>
      <c r="H976" s="506"/>
      <c r="I976" s="506"/>
      <c r="J976" s="506"/>
      <c r="K976" s="506"/>
      <c r="L976" s="506"/>
      <c r="M976" s="506"/>
      <c r="N976" s="503"/>
      <c r="O976" s="507"/>
      <c r="P976" s="508"/>
    </row>
    <row r="977" spans="1:16" ht="15" customHeight="1">
      <c r="A977" s="484"/>
      <c r="B977" s="506"/>
      <c r="C977" s="506"/>
      <c r="D977" s="506"/>
      <c r="E977" s="506"/>
      <c r="F977" s="506"/>
      <c r="G977" s="506"/>
      <c r="H977" s="506"/>
      <c r="I977" s="506"/>
      <c r="J977" s="506"/>
      <c r="K977" s="506"/>
      <c r="L977" s="506"/>
      <c r="M977" s="506"/>
      <c r="N977" s="503"/>
      <c r="O977" s="507"/>
      <c r="P977" s="508"/>
    </row>
    <row r="978" spans="1:16" ht="15" customHeight="1">
      <c r="A978" s="484"/>
      <c r="B978" s="506"/>
      <c r="C978" s="506"/>
      <c r="D978" s="506"/>
      <c r="E978" s="506"/>
      <c r="F978" s="506"/>
      <c r="G978" s="506"/>
      <c r="H978" s="506"/>
      <c r="I978" s="506"/>
      <c r="J978" s="506"/>
      <c r="K978" s="506"/>
      <c r="L978" s="506"/>
      <c r="M978" s="506"/>
      <c r="N978" s="503"/>
      <c r="O978" s="507"/>
      <c r="P978" s="508"/>
    </row>
    <row r="979" spans="1:16" ht="15" customHeight="1">
      <c r="A979" s="484"/>
      <c r="B979" s="506"/>
      <c r="C979" s="506"/>
      <c r="D979" s="506"/>
      <c r="E979" s="506"/>
      <c r="F979" s="506"/>
      <c r="G979" s="506"/>
      <c r="H979" s="506"/>
      <c r="I979" s="506"/>
      <c r="J979" s="506"/>
      <c r="K979" s="506"/>
      <c r="L979" s="506"/>
      <c r="M979" s="506"/>
      <c r="N979" s="503"/>
      <c r="O979" s="507"/>
      <c r="P979" s="508"/>
    </row>
    <row r="980" spans="1:16" ht="15" customHeight="1">
      <c r="A980" s="484"/>
      <c r="B980" s="506"/>
      <c r="C980" s="506"/>
      <c r="D980" s="506"/>
      <c r="E980" s="506"/>
      <c r="F980" s="506"/>
      <c r="G980" s="506"/>
      <c r="H980" s="506"/>
      <c r="I980" s="506"/>
      <c r="J980" s="506"/>
      <c r="K980" s="506"/>
      <c r="L980" s="506"/>
      <c r="M980" s="506"/>
      <c r="N980" s="503"/>
      <c r="O980" s="507"/>
      <c r="P980" s="508"/>
    </row>
    <row r="981" spans="1:16" ht="15" customHeight="1">
      <c r="A981" s="484"/>
      <c r="B981" s="506"/>
      <c r="C981" s="506"/>
      <c r="D981" s="506"/>
      <c r="E981" s="506"/>
      <c r="F981" s="506"/>
      <c r="G981" s="506"/>
      <c r="H981" s="506"/>
      <c r="I981" s="506"/>
      <c r="J981" s="506"/>
      <c r="K981" s="506"/>
      <c r="L981" s="506"/>
      <c r="M981" s="506"/>
      <c r="N981" s="503"/>
      <c r="O981" s="507"/>
      <c r="P981" s="508"/>
    </row>
    <row r="982" spans="1:16" ht="15" customHeight="1">
      <c r="A982" s="484"/>
      <c r="B982" s="506"/>
      <c r="C982" s="506"/>
      <c r="D982" s="506"/>
      <c r="E982" s="506"/>
      <c r="F982" s="506"/>
      <c r="G982" s="506"/>
      <c r="H982" s="506"/>
      <c r="I982" s="506"/>
      <c r="J982" s="506"/>
      <c r="K982" s="506"/>
      <c r="L982" s="506"/>
      <c r="M982" s="506"/>
      <c r="N982" s="503"/>
      <c r="O982" s="507"/>
      <c r="P982" s="508"/>
    </row>
    <row r="983" spans="1:16" ht="15" customHeight="1">
      <c r="A983" s="484"/>
      <c r="B983" s="506"/>
      <c r="C983" s="506"/>
      <c r="D983" s="506"/>
      <c r="E983" s="506"/>
      <c r="F983" s="506"/>
      <c r="G983" s="506"/>
      <c r="H983" s="506"/>
      <c r="I983" s="506"/>
      <c r="J983" s="506"/>
      <c r="K983" s="506"/>
      <c r="L983" s="506"/>
      <c r="M983" s="506"/>
      <c r="N983" s="503"/>
      <c r="O983" s="507"/>
      <c r="P983" s="508"/>
    </row>
    <row r="984" spans="1:16" ht="15" customHeight="1">
      <c r="A984" s="484"/>
      <c r="B984" s="506"/>
      <c r="C984" s="506"/>
      <c r="D984" s="506"/>
      <c r="E984" s="506"/>
      <c r="F984" s="506"/>
      <c r="G984" s="506"/>
      <c r="H984" s="506"/>
      <c r="I984" s="506"/>
      <c r="J984" s="506"/>
      <c r="K984" s="506"/>
      <c r="L984" s="506"/>
      <c r="M984" s="506"/>
      <c r="N984" s="503"/>
      <c r="O984" s="507"/>
      <c r="P984" s="508"/>
    </row>
    <row r="985" spans="1:16" ht="15" customHeight="1">
      <c r="A985" s="484"/>
      <c r="B985" s="506"/>
      <c r="C985" s="506"/>
      <c r="D985" s="506"/>
      <c r="E985" s="506"/>
      <c r="F985" s="506"/>
      <c r="G985" s="506"/>
      <c r="H985" s="506"/>
      <c r="I985" s="506"/>
      <c r="J985" s="506"/>
      <c r="K985" s="506"/>
      <c r="L985" s="506"/>
      <c r="M985" s="506"/>
      <c r="N985" s="503"/>
      <c r="O985" s="507"/>
      <c r="P985" s="508"/>
    </row>
    <row r="986" spans="1:16" ht="15" customHeight="1">
      <c r="A986" s="484"/>
      <c r="B986" s="506"/>
      <c r="C986" s="506"/>
      <c r="D986" s="506"/>
      <c r="E986" s="506"/>
      <c r="F986" s="506"/>
      <c r="G986" s="506"/>
      <c r="H986" s="506"/>
      <c r="I986" s="506"/>
      <c r="J986" s="506"/>
      <c r="K986" s="506"/>
      <c r="L986" s="506"/>
      <c r="M986" s="506"/>
      <c r="N986" s="503"/>
      <c r="O986" s="507"/>
      <c r="P986" s="508"/>
    </row>
    <row r="987" spans="1:16" ht="15" customHeight="1">
      <c r="A987" s="484"/>
      <c r="B987" s="506"/>
      <c r="C987" s="506"/>
      <c r="D987" s="506"/>
      <c r="E987" s="506"/>
      <c r="F987" s="506"/>
      <c r="G987" s="506"/>
      <c r="H987" s="506"/>
      <c r="I987" s="506"/>
      <c r="J987" s="506"/>
      <c r="K987" s="506"/>
      <c r="L987" s="506"/>
      <c r="M987" s="506"/>
      <c r="N987" s="503"/>
      <c r="O987" s="507"/>
      <c r="P987" s="508"/>
    </row>
    <row r="988" spans="1:16" ht="15" customHeight="1">
      <c r="A988" s="484"/>
      <c r="B988" s="506"/>
      <c r="C988" s="506"/>
      <c r="D988" s="506"/>
      <c r="E988" s="506"/>
      <c r="F988" s="506"/>
      <c r="G988" s="506"/>
      <c r="H988" s="506"/>
      <c r="I988" s="506"/>
      <c r="J988" s="506"/>
      <c r="K988" s="506"/>
      <c r="L988" s="506"/>
      <c r="M988" s="506"/>
      <c r="N988" s="503"/>
      <c r="O988" s="507"/>
      <c r="P988" s="508"/>
    </row>
    <row r="989" spans="1:16" ht="15" customHeight="1">
      <c r="A989" s="484"/>
      <c r="B989" s="506"/>
      <c r="C989" s="506"/>
      <c r="D989" s="506"/>
      <c r="E989" s="506"/>
      <c r="F989" s="506"/>
      <c r="G989" s="506"/>
      <c r="H989" s="506"/>
      <c r="I989" s="506"/>
      <c r="J989" s="506"/>
      <c r="K989" s="506"/>
      <c r="L989" s="506"/>
      <c r="M989" s="506"/>
      <c r="N989" s="503"/>
      <c r="O989" s="507"/>
      <c r="P989" s="508"/>
    </row>
    <row r="990" spans="1:16" ht="15" customHeight="1">
      <c r="A990" s="484"/>
      <c r="B990" s="506"/>
      <c r="C990" s="506"/>
      <c r="D990" s="506"/>
      <c r="E990" s="506"/>
      <c r="F990" s="506"/>
      <c r="G990" s="506"/>
      <c r="H990" s="506"/>
      <c r="I990" s="506"/>
      <c r="J990" s="506"/>
      <c r="K990" s="506"/>
      <c r="L990" s="506"/>
      <c r="M990" s="506"/>
      <c r="N990" s="503"/>
      <c r="O990" s="507"/>
      <c r="P990" s="508"/>
    </row>
    <row r="991" spans="1:16" ht="15" customHeight="1">
      <c r="A991" s="484"/>
      <c r="B991" s="506"/>
      <c r="C991" s="506"/>
      <c r="D991" s="506"/>
      <c r="E991" s="506"/>
      <c r="F991" s="506"/>
      <c r="G991" s="506"/>
      <c r="H991" s="506"/>
      <c r="I991" s="506"/>
      <c r="J991" s="506"/>
      <c r="K991" s="506"/>
      <c r="L991" s="506"/>
      <c r="M991" s="506"/>
      <c r="N991" s="503"/>
      <c r="O991" s="507"/>
      <c r="P991" s="508"/>
    </row>
    <row r="992" spans="1:16" ht="15" customHeight="1">
      <c r="A992" s="484"/>
      <c r="B992" s="506"/>
      <c r="C992" s="506"/>
      <c r="D992" s="506"/>
      <c r="E992" s="506"/>
      <c r="F992" s="506"/>
      <c r="G992" s="506"/>
      <c r="H992" s="506"/>
      <c r="I992" s="506"/>
      <c r="J992" s="506"/>
      <c r="K992" s="506"/>
      <c r="L992" s="506"/>
      <c r="M992" s="506"/>
      <c r="N992" s="503"/>
      <c r="O992" s="507"/>
      <c r="P992" s="508"/>
    </row>
    <row r="993" spans="1:16" ht="15" customHeight="1">
      <c r="A993" s="484"/>
      <c r="B993" s="506"/>
      <c r="C993" s="506"/>
      <c r="D993" s="506"/>
      <c r="E993" s="506"/>
      <c r="F993" s="506"/>
      <c r="G993" s="506"/>
      <c r="H993" s="506"/>
      <c r="I993" s="506"/>
      <c r="J993" s="506"/>
      <c r="K993" s="506"/>
      <c r="L993" s="506"/>
      <c r="M993" s="506"/>
      <c r="N993" s="504"/>
      <c r="O993" s="507"/>
      <c r="P993" s="508"/>
    </row>
    <row r="994" spans="1:16" ht="15" customHeight="1">
      <c r="A994" s="484">
        <f t="shared" si="28"/>
        <v>44</v>
      </c>
      <c r="B994" s="501"/>
      <c r="C994" s="501"/>
      <c r="D994" s="501"/>
      <c r="E994" s="501"/>
      <c r="F994" s="501"/>
      <c r="G994" s="501"/>
      <c r="H994" s="501"/>
      <c r="I994" s="501"/>
      <c r="J994" s="501"/>
      <c r="K994" s="501"/>
      <c r="L994" s="501"/>
      <c r="M994" s="501"/>
      <c r="N994" s="502" t="s">
        <v>103</v>
      </c>
      <c r="O994" s="505"/>
      <c r="P994" s="498"/>
    </row>
    <row r="995" spans="1:16" ht="15" customHeight="1">
      <c r="A995" s="484"/>
      <c r="B995" s="501"/>
      <c r="C995" s="501"/>
      <c r="D995" s="501"/>
      <c r="E995" s="501"/>
      <c r="F995" s="501"/>
      <c r="G995" s="501"/>
      <c r="H995" s="501"/>
      <c r="I995" s="501"/>
      <c r="J995" s="501"/>
      <c r="K995" s="501"/>
      <c r="L995" s="501"/>
      <c r="M995" s="501"/>
      <c r="N995" s="503"/>
      <c r="O995" s="497"/>
      <c r="P995" s="499"/>
    </row>
    <row r="996" spans="1:16" ht="15" customHeight="1">
      <c r="A996" s="484"/>
      <c r="B996" s="501"/>
      <c r="C996" s="501"/>
      <c r="D996" s="501"/>
      <c r="E996" s="501"/>
      <c r="F996" s="501"/>
      <c r="G996" s="501"/>
      <c r="H996" s="501"/>
      <c r="I996" s="501"/>
      <c r="J996" s="501"/>
      <c r="K996" s="501"/>
      <c r="L996" s="501"/>
      <c r="M996" s="501"/>
      <c r="N996" s="503"/>
      <c r="O996" s="497"/>
      <c r="P996" s="499"/>
    </row>
    <row r="997" spans="1:16" ht="15" customHeight="1">
      <c r="A997" s="484"/>
      <c r="B997" s="501"/>
      <c r="C997" s="501"/>
      <c r="D997" s="501"/>
      <c r="E997" s="501"/>
      <c r="F997" s="501"/>
      <c r="G997" s="501"/>
      <c r="H997" s="501"/>
      <c r="I997" s="501"/>
      <c r="J997" s="501"/>
      <c r="K997" s="501"/>
      <c r="L997" s="501"/>
      <c r="M997" s="501"/>
      <c r="N997" s="503"/>
      <c r="O997" s="497"/>
      <c r="P997" s="499"/>
    </row>
    <row r="998" spans="1:16" ht="15" customHeight="1">
      <c r="A998" s="484"/>
      <c r="B998" s="501"/>
      <c r="C998" s="501"/>
      <c r="D998" s="501"/>
      <c r="E998" s="501"/>
      <c r="F998" s="501"/>
      <c r="G998" s="501"/>
      <c r="H998" s="501"/>
      <c r="I998" s="501"/>
      <c r="J998" s="501"/>
      <c r="K998" s="501"/>
      <c r="L998" s="501"/>
      <c r="M998" s="501"/>
      <c r="N998" s="503"/>
      <c r="O998" s="497"/>
      <c r="P998" s="499"/>
    </row>
    <row r="999" spans="1:16" ht="15" customHeight="1">
      <c r="A999" s="484"/>
      <c r="B999" s="501"/>
      <c r="C999" s="501"/>
      <c r="D999" s="501"/>
      <c r="E999" s="501"/>
      <c r="F999" s="501"/>
      <c r="G999" s="501"/>
      <c r="H999" s="501"/>
      <c r="I999" s="501"/>
      <c r="J999" s="501"/>
      <c r="K999" s="501"/>
      <c r="L999" s="501"/>
      <c r="M999" s="501"/>
      <c r="N999" s="503"/>
      <c r="O999" s="497"/>
      <c r="P999" s="499"/>
    </row>
    <row r="1000" spans="1:16" ht="15" customHeight="1">
      <c r="A1000" s="484"/>
      <c r="B1000" s="501"/>
      <c r="C1000" s="501"/>
      <c r="D1000" s="501"/>
      <c r="E1000" s="501"/>
      <c r="F1000" s="501"/>
      <c r="G1000" s="501"/>
      <c r="H1000" s="501"/>
      <c r="I1000" s="501"/>
      <c r="J1000" s="501"/>
      <c r="K1000" s="501"/>
      <c r="L1000" s="501"/>
      <c r="M1000" s="501"/>
      <c r="N1000" s="503"/>
      <c r="O1000" s="497"/>
      <c r="P1000" s="499"/>
    </row>
    <row r="1001" spans="1:16" ht="15" customHeight="1">
      <c r="A1001" s="484"/>
      <c r="B1001" s="501"/>
      <c r="C1001" s="501"/>
      <c r="D1001" s="501"/>
      <c r="E1001" s="501"/>
      <c r="F1001" s="501"/>
      <c r="G1001" s="501"/>
      <c r="H1001" s="501"/>
      <c r="I1001" s="501"/>
      <c r="J1001" s="501"/>
      <c r="K1001" s="501"/>
      <c r="L1001" s="501"/>
      <c r="M1001" s="501"/>
      <c r="N1001" s="503"/>
      <c r="O1001" s="497"/>
      <c r="P1001" s="499"/>
    </row>
    <row r="1002" spans="1:16" ht="15" customHeight="1">
      <c r="A1002" s="484"/>
      <c r="B1002" s="501"/>
      <c r="C1002" s="501"/>
      <c r="D1002" s="501"/>
      <c r="E1002" s="501"/>
      <c r="F1002" s="501"/>
      <c r="G1002" s="501"/>
      <c r="H1002" s="501"/>
      <c r="I1002" s="501"/>
      <c r="J1002" s="501"/>
      <c r="K1002" s="501"/>
      <c r="L1002" s="501"/>
      <c r="M1002" s="501"/>
      <c r="N1002" s="503"/>
      <c r="O1002" s="497"/>
      <c r="P1002" s="499"/>
    </row>
    <row r="1003" spans="1:16" ht="15" customHeight="1">
      <c r="A1003" s="484"/>
      <c r="B1003" s="501"/>
      <c r="C1003" s="501"/>
      <c r="D1003" s="501"/>
      <c r="E1003" s="501"/>
      <c r="F1003" s="501"/>
      <c r="G1003" s="501"/>
      <c r="H1003" s="501"/>
      <c r="I1003" s="501"/>
      <c r="J1003" s="501"/>
      <c r="K1003" s="501"/>
      <c r="L1003" s="501"/>
      <c r="M1003" s="501"/>
      <c r="N1003" s="503"/>
      <c r="O1003" s="497"/>
      <c r="P1003" s="499"/>
    </row>
    <row r="1004" spans="1:16" ht="15" customHeight="1">
      <c r="A1004" s="484"/>
      <c r="B1004" s="501"/>
      <c r="C1004" s="501"/>
      <c r="D1004" s="501"/>
      <c r="E1004" s="501"/>
      <c r="F1004" s="501"/>
      <c r="G1004" s="501"/>
      <c r="H1004" s="501"/>
      <c r="I1004" s="501"/>
      <c r="J1004" s="501"/>
      <c r="K1004" s="501"/>
      <c r="L1004" s="501"/>
      <c r="M1004" s="501"/>
      <c r="N1004" s="503"/>
      <c r="O1004" s="497"/>
      <c r="P1004" s="499"/>
    </row>
    <row r="1005" spans="1:16" ht="15" customHeight="1">
      <c r="A1005" s="484"/>
      <c r="B1005" s="501"/>
      <c r="C1005" s="501"/>
      <c r="D1005" s="501"/>
      <c r="E1005" s="501"/>
      <c r="F1005" s="501"/>
      <c r="G1005" s="501"/>
      <c r="H1005" s="501"/>
      <c r="I1005" s="501"/>
      <c r="J1005" s="501"/>
      <c r="K1005" s="501"/>
      <c r="L1005" s="501"/>
      <c r="M1005" s="501"/>
      <c r="N1005" s="503"/>
      <c r="O1005" s="497"/>
      <c r="P1005" s="499"/>
    </row>
    <row r="1006" spans="1:16" ht="15" customHeight="1">
      <c r="A1006" s="484"/>
      <c r="B1006" s="501"/>
      <c r="C1006" s="501"/>
      <c r="D1006" s="501"/>
      <c r="E1006" s="501"/>
      <c r="F1006" s="501"/>
      <c r="G1006" s="501"/>
      <c r="H1006" s="501"/>
      <c r="I1006" s="501"/>
      <c r="J1006" s="501"/>
      <c r="K1006" s="501"/>
      <c r="L1006" s="501"/>
      <c r="M1006" s="501"/>
      <c r="N1006" s="503"/>
      <c r="O1006" s="497"/>
      <c r="P1006" s="499"/>
    </row>
    <row r="1007" spans="1:16" ht="15" customHeight="1">
      <c r="A1007" s="484"/>
      <c r="B1007" s="501"/>
      <c r="C1007" s="501"/>
      <c r="D1007" s="501"/>
      <c r="E1007" s="501"/>
      <c r="F1007" s="501"/>
      <c r="G1007" s="501"/>
      <c r="H1007" s="501"/>
      <c r="I1007" s="501"/>
      <c r="J1007" s="501"/>
      <c r="K1007" s="501"/>
      <c r="L1007" s="501"/>
      <c r="M1007" s="501"/>
      <c r="N1007" s="503"/>
      <c r="O1007" s="497"/>
      <c r="P1007" s="499"/>
    </row>
    <row r="1008" spans="1:16" ht="15" customHeight="1">
      <c r="A1008" s="484"/>
      <c r="B1008" s="501"/>
      <c r="C1008" s="501"/>
      <c r="D1008" s="501"/>
      <c r="E1008" s="501"/>
      <c r="F1008" s="501"/>
      <c r="G1008" s="501"/>
      <c r="H1008" s="501"/>
      <c r="I1008" s="501"/>
      <c r="J1008" s="501"/>
      <c r="K1008" s="501"/>
      <c r="L1008" s="501"/>
      <c r="M1008" s="501"/>
      <c r="N1008" s="503"/>
      <c r="O1008" s="497"/>
      <c r="P1008" s="499"/>
    </row>
    <row r="1009" spans="1:16" ht="15" customHeight="1">
      <c r="A1009" s="484"/>
      <c r="B1009" s="501"/>
      <c r="C1009" s="501"/>
      <c r="D1009" s="501"/>
      <c r="E1009" s="501"/>
      <c r="F1009" s="501"/>
      <c r="G1009" s="501"/>
      <c r="H1009" s="501"/>
      <c r="I1009" s="501"/>
      <c r="J1009" s="501"/>
      <c r="K1009" s="501"/>
      <c r="L1009" s="501"/>
      <c r="M1009" s="501"/>
      <c r="N1009" s="503"/>
      <c r="O1009" s="497"/>
      <c r="P1009" s="499"/>
    </row>
    <row r="1010" spans="1:16" ht="15" customHeight="1">
      <c r="A1010" s="484"/>
      <c r="B1010" s="501"/>
      <c r="C1010" s="501"/>
      <c r="D1010" s="501"/>
      <c r="E1010" s="501"/>
      <c r="F1010" s="501"/>
      <c r="G1010" s="501"/>
      <c r="H1010" s="501"/>
      <c r="I1010" s="501"/>
      <c r="J1010" s="501"/>
      <c r="K1010" s="501"/>
      <c r="L1010" s="501"/>
      <c r="M1010" s="501"/>
      <c r="N1010" s="503"/>
      <c r="O1010" s="497"/>
      <c r="P1010" s="499"/>
    </row>
    <row r="1011" spans="1:16" ht="15" customHeight="1">
      <c r="A1011" s="484"/>
      <c r="B1011" s="501"/>
      <c r="C1011" s="501"/>
      <c r="D1011" s="501"/>
      <c r="E1011" s="501"/>
      <c r="F1011" s="501"/>
      <c r="G1011" s="501"/>
      <c r="H1011" s="501"/>
      <c r="I1011" s="501"/>
      <c r="J1011" s="501"/>
      <c r="K1011" s="501"/>
      <c r="L1011" s="501"/>
      <c r="M1011" s="501"/>
      <c r="N1011" s="503"/>
      <c r="O1011" s="497"/>
      <c r="P1011" s="499"/>
    </row>
    <row r="1012" spans="1:16" ht="15" customHeight="1">
      <c r="A1012" s="484"/>
      <c r="B1012" s="501"/>
      <c r="C1012" s="501"/>
      <c r="D1012" s="501"/>
      <c r="E1012" s="501"/>
      <c r="F1012" s="501"/>
      <c r="G1012" s="501"/>
      <c r="H1012" s="501"/>
      <c r="I1012" s="501"/>
      <c r="J1012" s="501"/>
      <c r="K1012" s="501"/>
      <c r="L1012" s="501"/>
      <c r="M1012" s="501"/>
      <c r="N1012" s="503"/>
      <c r="O1012" s="497"/>
      <c r="P1012" s="499"/>
    </row>
    <row r="1013" spans="1:16" ht="15" customHeight="1">
      <c r="A1013" s="484"/>
      <c r="B1013" s="501"/>
      <c r="C1013" s="501"/>
      <c r="D1013" s="501"/>
      <c r="E1013" s="501"/>
      <c r="F1013" s="501"/>
      <c r="G1013" s="501"/>
      <c r="H1013" s="501"/>
      <c r="I1013" s="501"/>
      <c r="J1013" s="501"/>
      <c r="K1013" s="501"/>
      <c r="L1013" s="501"/>
      <c r="M1013" s="501"/>
      <c r="N1013" s="503"/>
      <c r="O1013" s="497"/>
      <c r="P1013" s="499"/>
    </row>
    <row r="1014" spans="1:16" ht="15" customHeight="1">
      <c r="A1014" s="484"/>
      <c r="B1014" s="501"/>
      <c r="C1014" s="501"/>
      <c r="D1014" s="501"/>
      <c r="E1014" s="501"/>
      <c r="F1014" s="501"/>
      <c r="G1014" s="501"/>
      <c r="H1014" s="501"/>
      <c r="I1014" s="501"/>
      <c r="J1014" s="501"/>
      <c r="K1014" s="501"/>
      <c r="L1014" s="501"/>
      <c r="M1014" s="501"/>
      <c r="N1014" s="503"/>
      <c r="O1014" s="497"/>
      <c r="P1014" s="499"/>
    </row>
    <row r="1015" spans="1:16" ht="15" customHeight="1">
      <c r="A1015" s="484"/>
      <c r="B1015" s="501"/>
      <c r="C1015" s="501"/>
      <c r="D1015" s="501"/>
      <c r="E1015" s="501"/>
      <c r="F1015" s="501"/>
      <c r="G1015" s="501"/>
      <c r="H1015" s="501"/>
      <c r="I1015" s="501"/>
      <c r="J1015" s="501"/>
      <c r="K1015" s="501"/>
      <c r="L1015" s="501"/>
      <c r="M1015" s="501"/>
      <c r="N1015" s="503"/>
      <c r="O1015" s="497"/>
      <c r="P1015" s="499"/>
    </row>
    <row r="1016" spans="1:16" ht="15" customHeight="1">
      <c r="A1016" s="484"/>
      <c r="B1016" s="501"/>
      <c r="C1016" s="501"/>
      <c r="D1016" s="501"/>
      <c r="E1016" s="501"/>
      <c r="F1016" s="501"/>
      <c r="G1016" s="501"/>
      <c r="H1016" s="501"/>
      <c r="I1016" s="501"/>
      <c r="J1016" s="501"/>
      <c r="K1016" s="501"/>
      <c r="L1016" s="501"/>
      <c r="M1016" s="501"/>
      <c r="N1016" s="504"/>
      <c r="O1016" s="497"/>
      <c r="P1016" s="499"/>
    </row>
    <row r="1017" spans="1:16" ht="15" customHeight="1">
      <c r="A1017" s="484">
        <f t="shared" ref="A1017" si="29">+A994+1</f>
        <v>45</v>
      </c>
      <c r="B1017" s="485"/>
      <c r="C1017" s="486"/>
      <c r="D1017" s="486"/>
      <c r="E1017" s="486"/>
      <c r="F1017" s="486"/>
      <c r="G1017" s="486"/>
      <c r="H1017" s="486"/>
      <c r="I1017" s="486"/>
      <c r="J1017" s="486"/>
      <c r="K1017" s="486"/>
      <c r="L1017" s="486"/>
      <c r="M1017" s="487"/>
      <c r="N1017" s="494" t="s">
        <v>103</v>
      </c>
      <c r="O1017" s="497"/>
      <c r="P1017" s="498"/>
    </row>
    <row r="1018" spans="1:16" ht="15" customHeight="1">
      <c r="A1018" s="484"/>
      <c r="B1018" s="488"/>
      <c r="C1018" s="489"/>
      <c r="D1018" s="489"/>
      <c r="E1018" s="489"/>
      <c r="F1018" s="489"/>
      <c r="G1018" s="489"/>
      <c r="H1018" s="489"/>
      <c r="I1018" s="489"/>
      <c r="J1018" s="489"/>
      <c r="K1018" s="489"/>
      <c r="L1018" s="489"/>
      <c r="M1018" s="490"/>
      <c r="N1018" s="495"/>
      <c r="O1018" s="497"/>
      <c r="P1018" s="499"/>
    </row>
    <row r="1019" spans="1:16" ht="15" customHeight="1">
      <c r="A1019" s="484"/>
      <c r="B1019" s="488"/>
      <c r="C1019" s="489"/>
      <c r="D1019" s="489"/>
      <c r="E1019" s="489"/>
      <c r="F1019" s="489"/>
      <c r="G1019" s="489"/>
      <c r="H1019" s="489"/>
      <c r="I1019" s="489"/>
      <c r="J1019" s="489"/>
      <c r="K1019" s="489"/>
      <c r="L1019" s="489"/>
      <c r="M1019" s="490"/>
      <c r="N1019" s="495"/>
      <c r="O1019" s="497"/>
      <c r="P1019" s="499"/>
    </row>
    <row r="1020" spans="1:16" ht="15" customHeight="1">
      <c r="A1020" s="484"/>
      <c r="B1020" s="488"/>
      <c r="C1020" s="489"/>
      <c r="D1020" s="489"/>
      <c r="E1020" s="489"/>
      <c r="F1020" s="489"/>
      <c r="G1020" s="489"/>
      <c r="H1020" s="489"/>
      <c r="I1020" s="489"/>
      <c r="J1020" s="489"/>
      <c r="K1020" s="489"/>
      <c r="L1020" s="489"/>
      <c r="M1020" s="490"/>
      <c r="N1020" s="495"/>
      <c r="O1020" s="497"/>
      <c r="P1020" s="499"/>
    </row>
    <row r="1021" spans="1:16" ht="15" customHeight="1">
      <c r="A1021" s="484"/>
      <c r="B1021" s="488"/>
      <c r="C1021" s="489"/>
      <c r="D1021" s="489"/>
      <c r="E1021" s="489"/>
      <c r="F1021" s="489"/>
      <c r="G1021" s="489"/>
      <c r="H1021" s="489"/>
      <c r="I1021" s="489"/>
      <c r="J1021" s="489"/>
      <c r="K1021" s="489"/>
      <c r="L1021" s="489"/>
      <c r="M1021" s="490"/>
      <c r="N1021" s="495"/>
      <c r="O1021" s="497"/>
      <c r="P1021" s="499"/>
    </row>
    <row r="1022" spans="1:16" ht="15" customHeight="1">
      <c r="A1022" s="484"/>
      <c r="B1022" s="488"/>
      <c r="C1022" s="489"/>
      <c r="D1022" s="489"/>
      <c r="E1022" s="489"/>
      <c r="F1022" s="489"/>
      <c r="G1022" s="489"/>
      <c r="H1022" s="489"/>
      <c r="I1022" s="489"/>
      <c r="J1022" s="489"/>
      <c r="K1022" s="489"/>
      <c r="L1022" s="489"/>
      <c r="M1022" s="490"/>
      <c r="N1022" s="495"/>
      <c r="O1022" s="497"/>
      <c r="P1022" s="499"/>
    </row>
    <row r="1023" spans="1:16" ht="15" customHeight="1">
      <c r="A1023" s="484"/>
      <c r="B1023" s="488"/>
      <c r="C1023" s="489"/>
      <c r="D1023" s="489"/>
      <c r="E1023" s="489"/>
      <c r="F1023" s="489"/>
      <c r="G1023" s="489"/>
      <c r="H1023" s="489"/>
      <c r="I1023" s="489"/>
      <c r="J1023" s="489"/>
      <c r="K1023" s="489"/>
      <c r="L1023" s="489"/>
      <c r="M1023" s="490"/>
      <c r="N1023" s="495"/>
      <c r="O1023" s="497"/>
      <c r="P1023" s="499"/>
    </row>
    <row r="1024" spans="1:16" ht="15" customHeight="1">
      <c r="A1024" s="484"/>
      <c r="B1024" s="488"/>
      <c r="C1024" s="489"/>
      <c r="D1024" s="489"/>
      <c r="E1024" s="489"/>
      <c r="F1024" s="489"/>
      <c r="G1024" s="489"/>
      <c r="H1024" s="489"/>
      <c r="I1024" s="489"/>
      <c r="J1024" s="489"/>
      <c r="K1024" s="489"/>
      <c r="L1024" s="489"/>
      <c r="M1024" s="490"/>
      <c r="N1024" s="495"/>
      <c r="O1024" s="497"/>
      <c r="P1024" s="499"/>
    </row>
    <row r="1025" spans="1:16" ht="15" customHeight="1">
      <c r="A1025" s="484"/>
      <c r="B1025" s="488"/>
      <c r="C1025" s="489"/>
      <c r="D1025" s="489"/>
      <c r="E1025" s="489"/>
      <c r="F1025" s="489"/>
      <c r="G1025" s="489"/>
      <c r="H1025" s="489"/>
      <c r="I1025" s="489"/>
      <c r="J1025" s="489"/>
      <c r="K1025" s="489"/>
      <c r="L1025" s="489"/>
      <c r="M1025" s="490"/>
      <c r="N1025" s="495"/>
      <c r="O1025" s="497"/>
      <c r="P1025" s="499"/>
    </row>
    <row r="1026" spans="1:16" ht="15" customHeight="1">
      <c r="A1026" s="484"/>
      <c r="B1026" s="488"/>
      <c r="C1026" s="489"/>
      <c r="D1026" s="489"/>
      <c r="E1026" s="489"/>
      <c r="F1026" s="489"/>
      <c r="G1026" s="489"/>
      <c r="H1026" s="489"/>
      <c r="I1026" s="489"/>
      <c r="J1026" s="489"/>
      <c r="K1026" s="489"/>
      <c r="L1026" s="489"/>
      <c r="M1026" s="490"/>
      <c r="N1026" s="495"/>
      <c r="O1026" s="497"/>
      <c r="P1026" s="499"/>
    </row>
    <row r="1027" spans="1:16" ht="15" customHeight="1">
      <c r="A1027" s="484"/>
      <c r="B1027" s="488"/>
      <c r="C1027" s="489"/>
      <c r="D1027" s="489"/>
      <c r="E1027" s="489"/>
      <c r="F1027" s="489"/>
      <c r="G1027" s="489"/>
      <c r="H1027" s="489"/>
      <c r="I1027" s="489"/>
      <c r="J1027" s="489"/>
      <c r="K1027" s="489"/>
      <c r="L1027" s="489"/>
      <c r="M1027" s="490"/>
      <c r="N1027" s="495"/>
      <c r="O1027" s="497"/>
      <c r="P1027" s="499"/>
    </row>
    <row r="1028" spans="1:16" ht="15" customHeight="1">
      <c r="A1028" s="484"/>
      <c r="B1028" s="488"/>
      <c r="C1028" s="489"/>
      <c r="D1028" s="489"/>
      <c r="E1028" s="489"/>
      <c r="F1028" s="489"/>
      <c r="G1028" s="489"/>
      <c r="H1028" s="489"/>
      <c r="I1028" s="489"/>
      <c r="J1028" s="489"/>
      <c r="K1028" s="489"/>
      <c r="L1028" s="489"/>
      <c r="M1028" s="490"/>
      <c r="N1028" s="495"/>
      <c r="O1028" s="497"/>
      <c r="P1028" s="499"/>
    </row>
    <row r="1029" spans="1:16" ht="15" customHeight="1">
      <c r="A1029" s="484"/>
      <c r="B1029" s="488"/>
      <c r="C1029" s="489"/>
      <c r="D1029" s="489"/>
      <c r="E1029" s="489"/>
      <c r="F1029" s="489"/>
      <c r="G1029" s="489"/>
      <c r="H1029" s="489"/>
      <c r="I1029" s="489"/>
      <c r="J1029" s="489"/>
      <c r="K1029" s="489"/>
      <c r="L1029" s="489"/>
      <c r="M1029" s="490"/>
      <c r="N1029" s="495"/>
      <c r="O1029" s="497"/>
      <c r="P1029" s="499"/>
    </row>
    <row r="1030" spans="1:16" ht="15" customHeight="1">
      <c r="A1030" s="484"/>
      <c r="B1030" s="488"/>
      <c r="C1030" s="489"/>
      <c r="D1030" s="489"/>
      <c r="E1030" s="489"/>
      <c r="F1030" s="489"/>
      <c r="G1030" s="489"/>
      <c r="H1030" s="489"/>
      <c r="I1030" s="489"/>
      <c r="J1030" s="489"/>
      <c r="K1030" s="489"/>
      <c r="L1030" s="489"/>
      <c r="M1030" s="490"/>
      <c r="N1030" s="495"/>
      <c r="O1030" s="497"/>
      <c r="P1030" s="499"/>
    </row>
    <row r="1031" spans="1:16" ht="15" customHeight="1">
      <c r="A1031" s="484"/>
      <c r="B1031" s="488"/>
      <c r="C1031" s="489"/>
      <c r="D1031" s="489"/>
      <c r="E1031" s="489"/>
      <c r="F1031" s="489"/>
      <c r="G1031" s="489"/>
      <c r="H1031" s="489"/>
      <c r="I1031" s="489"/>
      <c r="J1031" s="489"/>
      <c r="K1031" s="489"/>
      <c r="L1031" s="489"/>
      <c r="M1031" s="490"/>
      <c r="N1031" s="495"/>
      <c r="O1031" s="497"/>
      <c r="P1031" s="499"/>
    </row>
    <row r="1032" spans="1:16" ht="15" customHeight="1">
      <c r="A1032" s="484"/>
      <c r="B1032" s="488"/>
      <c r="C1032" s="489"/>
      <c r="D1032" s="489"/>
      <c r="E1032" s="489"/>
      <c r="F1032" s="489"/>
      <c r="G1032" s="489"/>
      <c r="H1032" s="489"/>
      <c r="I1032" s="489"/>
      <c r="J1032" s="489"/>
      <c r="K1032" s="489"/>
      <c r="L1032" s="489"/>
      <c r="M1032" s="490"/>
      <c r="N1032" s="495"/>
      <c r="O1032" s="497"/>
      <c r="P1032" s="499"/>
    </row>
    <row r="1033" spans="1:16" ht="15" customHeight="1">
      <c r="A1033" s="484"/>
      <c r="B1033" s="488"/>
      <c r="C1033" s="489"/>
      <c r="D1033" s="489"/>
      <c r="E1033" s="489"/>
      <c r="F1033" s="489"/>
      <c r="G1033" s="489"/>
      <c r="H1033" s="489"/>
      <c r="I1033" s="489"/>
      <c r="J1033" s="489"/>
      <c r="K1033" s="489"/>
      <c r="L1033" s="489"/>
      <c r="M1033" s="490"/>
      <c r="N1033" s="495"/>
      <c r="O1033" s="497"/>
      <c r="P1033" s="499"/>
    </row>
    <row r="1034" spans="1:16" ht="15" customHeight="1">
      <c r="A1034" s="484"/>
      <c r="B1034" s="488"/>
      <c r="C1034" s="489"/>
      <c r="D1034" s="489"/>
      <c r="E1034" s="489"/>
      <c r="F1034" s="489"/>
      <c r="G1034" s="489"/>
      <c r="H1034" s="489"/>
      <c r="I1034" s="489"/>
      <c r="J1034" s="489"/>
      <c r="K1034" s="489"/>
      <c r="L1034" s="489"/>
      <c r="M1034" s="490"/>
      <c r="N1034" s="495"/>
      <c r="O1034" s="497"/>
      <c r="P1034" s="499"/>
    </row>
    <row r="1035" spans="1:16" ht="15" customHeight="1">
      <c r="A1035" s="484"/>
      <c r="B1035" s="488"/>
      <c r="C1035" s="489"/>
      <c r="D1035" s="489"/>
      <c r="E1035" s="489"/>
      <c r="F1035" s="489"/>
      <c r="G1035" s="489"/>
      <c r="H1035" s="489"/>
      <c r="I1035" s="489"/>
      <c r="J1035" s="489"/>
      <c r="K1035" s="489"/>
      <c r="L1035" s="489"/>
      <c r="M1035" s="490"/>
      <c r="N1035" s="495"/>
      <c r="O1035" s="497"/>
      <c r="P1035" s="499"/>
    </row>
    <row r="1036" spans="1:16" ht="15" customHeight="1">
      <c r="A1036" s="484"/>
      <c r="B1036" s="488"/>
      <c r="C1036" s="489"/>
      <c r="D1036" s="489"/>
      <c r="E1036" s="489"/>
      <c r="F1036" s="489"/>
      <c r="G1036" s="489"/>
      <c r="H1036" s="489"/>
      <c r="I1036" s="489"/>
      <c r="J1036" s="489"/>
      <c r="K1036" s="489"/>
      <c r="L1036" s="489"/>
      <c r="M1036" s="490"/>
      <c r="N1036" s="495"/>
      <c r="O1036" s="497"/>
      <c r="P1036" s="499"/>
    </row>
    <row r="1037" spans="1:16" ht="15" customHeight="1">
      <c r="A1037" s="484"/>
      <c r="B1037" s="488"/>
      <c r="C1037" s="489"/>
      <c r="D1037" s="489"/>
      <c r="E1037" s="489"/>
      <c r="F1037" s="489"/>
      <c r="G1037" s="489"/>
      <c r="H1037" s="489"/>
      <c r="I1037" s="489"/>
      <c r="J1037" s="489"/>
      <c r="K1037" s="489"/>
      <c r="L1037" s="489"/>
      <c r="M1037" s="490"/>
      <c r="N1037" s="495"/>
      <c r="O1037" s="497"/>
      <c r="P1037" s="499"/>
    </row>
    <row r="1038" spans="1:16" ht="15" customHeight="1">
      <c r="A1038" s="484"/>
      <c r="B1038" s="488"/>
      <c r="C1038" s="489"/>
      <c r="D1038" s="489"/>
      <c r="E1038" s="489"/>
      <c r="F1038" s="489"/>
      <c r="G1038" s="489"/>
      <c r="H1038" s="489"/>
      <c r="I1038" s="489"/>
      <c r="J1038" s="489"/>
      <c r="K1038" s="489"/>
      <c r="L1038" s="489"/>
      <c r="M1038" s="490"/>
      <c r="N1038" s="495"/>
      <c r="O1038" s="497"/>
      <c r="P1038" s="499"/>
    </row>
    <row r="1039" spans="1:16" ht="15" customHeight="1">
      <c r="A1039" s="484"/>
      <c r="B1039" s="491"/>
      <c r="C1039" s="492"/>
      <c r="D1039" s="492"/>
      <c r="E1039" s="492"/>
      <c r="F1039" s="492"/>
      <c r="G1039" s="492"/>
      <c r="H1039" s="492"/>
      <c r="I1039" s="492"/>
      <c r="J1039" s="492"/>
      <c r="K1039" s="492"/>
      <c r="L1039" s="492"/>
      <c r="M1039" s="493"/>
      <c r="N1039" s="496"/>
      <c r="O1039" s="497"/>
      <c r="P1039" s="500"/>
    </row>
  </sheetData>
  <sheetProtection formatCells="0" formatColumns="0" formatRows="0" insertColumns="0" insertRows="0" insertHyperlinks="0" deleteColumns="0" deleteRows="0" sort="0" autoFilter="0" pivotTables="0"/>
  <mergeCells count="233">
    <mergeCell ref="P28:P50"/>
    <mergeCell ref="A51:A73"/>
    <mergeCell ref="B51:M73"/>
    <mergeCell ref="N51:N73"/>
    <mergeCell ref="O51:O73"/>
    <mergeCell ref="P51:P73"/>
    <mergeCell ref="P5:P27"/>
    <mergeCell ref="A1:O1"/>
    <mergeCell ref="A2:O2"/>
    <mergeCell ref="A3:O3"/>
    <mergeCell ref="A4:O4"/>
    <mergeCell ref="A5:A27"/>
    <mergeCell ref="B5:M27"/>
    <mergeCell ref="N5:N27"/>
    <mergeCell ref="O5:O27"/>
    <mergeCell ref="A28:A50"/>
    <mergeCell ref="B28:M50"/>
    <mergeCell ref="N28:N50"/>
    <mergeCell ref="O28:O50"/>
    <mergeCell ref="A74:A96"/>
    <mergeCell ref="B74:M96"/>
    <mergeCell ref="N74:N96"/>
    <mergeCell ref="O74:O96"/>
    <mergeCell ref="P74:P96"/>
    <mergeCell ref="N166:N188"/>
    <mergeCell ref="O166:O188"/>
    <mergeCell ref="P166:P188"/>
    <mergeCell ref="A97:A119"/>
    <mergeCell ref="B97:M119"/>
    <mergeCell ref="N97:N119"/>
    <mergeCell ref="O97:O119"/>
    <mergeCell ref="P97:P119"/>
    <mergeCell ref="A120:A142"/>
    <mergeCell ref="B120:M142"/>
    <mergeCell ref="N120:N142"/>
    <mergeCell ref="O120:O142"/>
    <mergeCell ref="P120:P142"/>
    <mergeCell ref="A304:A326"/>
    <mergeCell ref="B304:M326"/>
    <mergeCell ref="N304:N326"/>
    <mergeCell ref="O304:O326"/>
    <mergeCell ref="P304:P326"/>
    <mergeCell ref="A189:A211"/>
    <mergeCell ref="B189:M211"/>
    <mergeCell ref="N189:N211"/>
    <mergeCell ref="O189:O211"/>
    <mergeCell ref="P189:P211"/>
    <mergeCell ref="A212:A234"/>
    <mergeCell ref="B212:M234"/>
    <mergeCell ref="N212:N234"/>
    <mergeCell ref="O212:O234"/>
    <mergeCell ref="P212:P234"/>
    <mergeCell ref="A281:A303"/>
    <mergeCell ref="B281:M303"/>
    <mergeCell ref="N281:N303"/>
    <mergeCell ref="O281:O303"/>
    <mergeCell ref="P281:P303"/>
    <mergeCell ref="A235:A257"/>
    <mergeCell ref="B235:M257"/>
    <mergeCell ref="N235:N257"/>
    <mergeCell ref="O235:O257"/>
    <mergeCell ref="P235:P257"/>
    <mergeCell ref="A258:A280"/>
    <mergeCell ref="B258:M280"/>
    <mergeCell ref="N258:N280"/>
    <mergeCell ref="O258:O280"/>
    <mergeCell ref="P258:P280"/>
    <mergeCell ref="A143:A165"/>
    <mergeCell ref="B143:M165"/>
    <mergeCell ref="N143:N165"/>
    <mergeCell ref="O143:O165"/>
    <mergeCell ref="A166:A188"/>
    <mergeCell ref="B166:M188"/>
    <mergeCell ref="P143:P165"/>
    <mergeCell ref="A327:A349"/>
    <mergeCell ref="B327:M349"/>
    <mergeCell ref="N327:N349"/>
    <mergeCell ref="O327:O349"/>
    <mergeCell ref="P327:P329"/>
    <mergeCell ref="P330:P332"/>
    <mergeCell ref="P333:P334"/>
    <mergeCell ref="P335:P337"/>
    <mergeCell ref="P338:P344"/>
    <mergeCell ref="P345:P349"/>
    <mergeCell ref="A373:A395"/>
    <mergeCell ref="B373:M395"/>
    <mergeCell ref="N373:N395"/>
    <mergeCell ref="O373:O395"/>
    <mergeCell ref="P373:P395"/>
    <mergeCell ref="A350:A372"/>
    <mergeCell ref="B350:M372"/>
    <mergeCell ref="N350:N372"/>
    <mergeCell ref="O350:O372"/>
    <mergeCell ref="P350:P372"/>
    <mergeCell ref="A419:A441"/>
    <mergeCell ref="B419:M441"/>
    <mergeCell ref="N419:N441"/>
    <mergeCell ref="O419:O441"/>
    <mergeCell ref="P419:P441"/>
    <mergeCell ref="A396:A418"/>
    <mergeCell ref="B396:M418"/>
    <mergeCell ref="N396:N418"/>
    <mergeCell ref="O396:O418"/>
    <mergeCell ref="P396:P418"/>
    <mergeCell ref="A465:A487"/>
    <mergeCell ref="B465:M487"/>
    <mergeCell ref="N465:N487"/>
    <mergeCell ref="O465:O487"/>
    <mergeCell ref="A442:A464"/>
    <mergeCell ref="B442:M464"/>
    <mergeCell ref="N442:N464"/>
    <mergeCell ref="O442:O464"/>
    <mergeCell ref="P442:P464"/>
    <mergeCell ref="P465:P487"/>
    <mergeCell ref="A511:A533"/>
    <mergeCell ref="B511:M533"/>
    <mergeCell ref="N511:N533"/>
    <mergeCell ref="O511:O533"/>
    <mergeCell ref="P511:P533"/>
    <mergeCell ref="A488:A510"/>
    <mergeCell ref="B488:M510"/>
    <mergeCell ref="N488:N510"/>
    <mergeCell ref="O488:O510"/>
    <mergeCell ref="P488:P510"/>
    <mergeCell ref="A557:A579"/>
    <mergeCell ref="B557:M579"/>
    <mergeCell ref="N557:N579"/>
    <mergeCell ref="O557:O579"/>
    <mergeCell ref="P557:P579"/>
    <mergeCell ref="A534:A556"/>
    <mergeCell ref="B534:M556"/>
    <mergeCell ref="N534:N556"/>
    <mergeCell ref="O534:O556"/>
    <mergeCell ref="P534:P556"/>
    <mergeCell ref="A603:A625"/>
    <mergeCell ref="B603:M625"/>
    <mergeCell ref="N603:N625"/>
    <mergeCell ref="O603:O625"/>
    <mergeCell ref="P603:P625"/>
    <mergeCell ref="A580:A602"/>
    <mergeCell ref="B580:M602"/>
    <mergeCell ref="N580:N602"/>
    <mergeCell ref="O580:O602"/>
    <mergeCell ref="P580:P602"/>
    <mergeCell ref="A649:A671"/>
    <mergeCell ref="B649:M671"/>
    <mergeCell ref="N649:N671"/>
    <mergeCell ref="O649:O671"/>
    <mergeCell ref="P649:P671"/>
    <mergeCell ref="A626:A648"/>
    <mergeCell ref="B626:M648"/>
    <mergeCell ref="N626:N648"/>
    <mergeCell ref="O626:O648"/>
    <mergeCell ref="P626:P648"/>
    <mergeCell ref="A695:A717"/>
    <mergeCell ref="B695:M717"/>
    <mergeCell ref="N695:N717"/>
    <mergeCell ref="O695:O717"/>
    <mergeCell ref="P695:P717"/>
    <mergeCell ref="A672:A694"/>
    <mergeCell ref="B672:M694"/>
    <mergeCell ref="N672:N694"/>
    <mergeCell ref="O672:O694"/>
    <mergeCell ref="P672:P694"/>
    <mergeCell ref="A741:A763"/>
    <mergeCell ref="B741:M763"/>
    <mergeCell ref="N741:N763"/>
    <mergeCell ref="O741:O763"/>
    <mergeCell ref="P741:P763"/>
    <mergeCell ref="A718:A740"/>
    <mergeCell ref="B718:M740"/>
    <mergeCell ref="N718:N740"/>
    <mergeCell ref="O718:O740"/>
    <mergeCell ref="P718:P740"/>
    <mergeCell ref="A787:A809"/>
    <mergeCell ref="B787:M809"/>
    <mergeCell ref="N787:N809"/>
    <mergeCell ref="O787:O809"/>
    <mergeCell ref="A764:A786"/>
    <mergeCell ref="B764:M786"/>
    <mergeCell ref="N764:N786"/>
    <mergeCell ref="O764:O786"/>
    <mergeCell ref="P764:P786"/>
    <mergeCell ref="P787:P809"/>
    <mergeCell ref="A833:A855"/>
    <mergeCell ref="B833:M855"/>
    <mergeCell ref="N833:N855"/>
    <mergeCell ref="O833:O855"/>
    <mergeCell ref="P833:P855"/>
    <mergeCell ref="A810:A832"/>
    <mergeCell ref="B810:M832"/>
    <mergeCell ref="N810:N832"/>
    <mergeCell ref="O810:O832"/>
    <mergeCell ref="P810:P832"/>
    <mergeCell ref="A879:A901"/>
    <mergeCell ref="B879:M901"/>
    <mergeCell ref="N879:N901"/>
    <mergeCell ref="O879:O901"/>
    <mergeCell ref="P879:P901"/>
    <mergeCell ref="A856:A878"/>
    <mergeCell ref="B856:M878"/>
    <mergeCell ref="N856:N878"/>
    <mergeCell ref="O856:O878"/>
    <mergeCell ref="P856:P878"/>
    <mergeCell ref="A925:A947"/>
    <mergeCell ref="B925:M947"/>
    <mergeCell ref="N925:N947"/>
    <mergeCell ref="O925:O947"/>
    <mergeCell ref="P925:P947"/>
    <mergeCell ref="A902:A924"/>
    <mergeCell ref="N902:N924"/>
    <mergeCell ref="O902:O924"/>
    <mergeCell ref="P902:P924"/>
    <mergeCell ref="A971:A993"/>
    <mergeCell ref="B971:M993"/>
    <mergeCell ref="N971:N993"/>
    <mergeCell ref="O971:O993"/>
    <mergeCell ref="P971:P993"/>
    <mergeCell ref="A948:A970"/>
    <mergeCell ref="B948:M970"/>
    <mergeCell ref="N948:N970"/>
    <mergeCell ref="O948:O970"/>
    <mergeCell ref="P948:P970"/>
    <mergeCell ref="A1017:A1039"/>
    <mergeCell ref="B1017:M1039"/>
    <mergeCell ref="N1017:N1039"/>
    <mergeCell ref="O1017:O1039"/>
    <mergeCell ref="P1017:P1039"/>
    <mergeCell ref="A994:A1016"/>
    <mergeCell ref="B994:M1016"/>
    <mergeCell ref="N994:N1016"/>
    <mergeCell ref="O994:O1016"/>
    <mergeCell ref="P994:P1016"/>
  </mergeCells>
  <conditionalFormatting sqref="N5:N1039">
    <cfRule type="cellIs" dxfId="55" priority="1" operator="equal">
      <formula>"CUMPLE"</formula>
    </cfRule>
    <cfRule type="cellIs" dxfId="54" priority="2" operator="equal">
      <formula>"NO CUMPLE"</formula>
    </cfRule>
  </conditionalFormatting>
  <dataValidations disablePrompts="1" count="1">
    <dataValidation type="list" allowBlank="1" showInputMessage="1" showErrorMessage="1" sqref="N5:N1039" xr:uid="{A9AE37EC-11C4-47B5-9FE7-488F719FDED1}">
      <formula1>$AQ$8:$AQ$10</formula1>
    </dataValidation>
  </dataValidations>
  <pageMargins left="0.2" right="0.2" top="0.4" bottom="0.4" header="0.3" footer="0.3"/>
  <pageSetup paperSize="122" scale="60"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79E6C-B4BB-4824-B717-935D3C7AB8CE}">
  <sheetPr>
    <tabColor rgb="FF00B0F0"/>
  </sheetPr>
  <dimension ref="A1:J63"/>
  <sheetViews>
    <sheetView view="pageBreakPreview" topLeftCell="A7" zoomScale="55" zoomScaleNormal="85" zoomScaleSheetLayoutView="55" workbookViewId="0">
      <selection activeCell="F22" sqref="F22"/>
    </sheetView>
  </sheetViews>
  <sheetFormatPr defaultColWidth="11.42578125" defaultRowHeight="14.45"/>
  <cols>
    <col min="2" max="2" width="61.7109375" customWidth="1"/>
    <col min="3" max="3" width="19.42578125" customWidth="1"/>
    <col min="4" max="4" width="28" customWidth="1"/>
    <col min="5" max="5" width="11.28515625" bestFit="1" customWidth="1"/>
    <col min="7" max="8" width="14.7109375" bestFit="1" customWidth="1"/>
  </cols>
  <sheetData>
    <row r="1" spans="1:10" ht="14.45" customHeight="1">
      <c r="A1" s="545" t="s">
        <v>106</v>
      </c>
      <c r="B1" s="546"/>
      <c r="C1" s="546"/>
      <c r="D1" s="546"/>
      <c r="E1" s="547"/>
      <c r="F1" s="121"/>
      <c r="G1" s="121"/>
      <c r="H1" s="121"/>
      <c r="I1" s="121"/>
      <c r="J1" s="121"/>
    </row>
    <row r="2" spans="1:10" ht="36" customHeight="1" thickBot="1">
      <c r="A2" s="548"/>
      <c r="B2" s="549"/>
      <c r="C2" s="549"/>
      <c r="D2" s="549"/>
      <c r="E2" s="550"/>
      <c r="F2" s="121"/>
      <c r="G2" s="121"/>
      <c r="H2" s="121"/>
      <c r="I2" s="121"/>
      <c r="J2" s="121"/>
    </row>
    <row r="3" spans="1:10" ht="15" thickBot="1">
      <c r="A3" s="122"/>
      <c r="E3" s="123"/>
    </row>
    <row r="4" spans="1:10">
      <c r="A4" s="551" t="s">
        <v>107</v>
      </c>
      <c r="B4" s="553"/>
      <c r="C4" s="553"/>
      <c r="D4" s="553"/>
      <c r="E4" s="554"/>
    </row>
    <row r="5" spans="1:10" ht="35.450000000000003" customHeight="1">
      <c r="A5" s="552"/>
      <c r="B5" s="555"/>
      <c r="C5" s="555"/>
      <c r="D5" s="555"/>
      <c r="E5" s="556"/>
    </row>
    <row r="6" spans="1:10">
      <c r="A6" s="559">
        <v>45990</v>
      </c>
      <c r="B6" s="555"/>
      <c r="C6" s="555"/>
      <c r="D6" s="555"/>
      <c r="E6" s="556"/>
    </row>
    <row r="7" spans="1:10" ht="309" customHeight="1" thickBot="1">
      <c r="A7" s="560"/>
      <c r="B7" s="557"/>
      <c r="C7" s="557"/>
      <c r="D7" s="557"/>
      <c r="E7" s="558"/>
    </row>
    <row r="8" spans="1:10" ht="15" thickBot="1">
      <c r="A8" s="122"/>
      <c r="E8" s="123"/>
    </row>
    <row r="9" spans="1:10" ht="15" thickBot="1">
      <c r="A9" s="124" t="s">
        <v>31</v>
      </c>
      <c r="B9" s="125" t="s">
        <v>108</v>
      </c>
      <c r="C9" s="126" t="s">
        <v>109</v>
      </c>
      <c r="D9" s="126" t="s">
        <v>110</v>
      </c>
      <c r="E9" s="127" t="s">
        <v>111</v>
      </c>
    </row>
    <row r="10" spans="1:10" s="24" customFormat="1" ht="24.95" customHeight="1" thickBot="1">
      <c r="A10" s="128">
        <v>1</v>
      </c>
      <c r="B10" s="129" t="str">
        <f>VLOOKUP(A10,'LISTA DE OFERENTES'!$A$6:$B$76,2,FALSE)</f>
        <v>R&amp;M CONSTRUCCIONES E INTERVENTORIAS SAS</v>
      </c>
      <c r="C10" s="130">
        <f>+'EVALUACION TÉC PRELIMINAR'!J16</f>
        <v>128.5</v>
      </c>
      <c r="D10" s="543" t="e">
        <f>+GEOMEAN(C10:C58)</f>
        <v>#REF!</v>
      </c>
      <c r="E10" s="131" t="e">
        <f>+IF((1-(ABS($D$10-C10)/$D$10))*67.5&gt;0,(1-(ABS($D$10-C10)/$D$10))*67.5,0)</f>
        <v>#REF!</v>
      </c>
      <c r="F10" s="24" t="e">
        <f>+(1-(ABS($D$10-C10)/$D$10))*67.5</f>
        <v>#REF!</v>
      </c>
      <c r="G10" s="84">
        <f>+VLOOKUP(A10,'RESUMEN CALIFICACION PRELIMINAR'!$A$7:$I$77,6,FALSE)</f>
        <v>0</v>
      </c>
      <c r="H10" s="84" t="str">
        <f>+VLOOKUP(A10,'RESUMEN CALIFICACION PRELIMINAR'!$A$7:$I$77,8,FALSE)</f>
        <v>HABILITADO</v>
      </c>
    </row>
    <row r="11" spans="1:10" s="24" customFormat="1" ht="24.95" customHeight="1" thickBot="1">
      <c r="A11" s="132">
        <v>2</v>
      </c>
      <c r="B11" s="129" t="str">
        <f>VLOOKUP(A11,'LISTA DE OFERENTES'!$A$6:$B$76,2,FALSE)</f>
        <v>JOMADI INGENIERÍA SAS</v>
      </c>
      <c r="C11" s="133" t="e">
        <f>+'EVALUACION TÉC PRELIMINAR'!#REF!</f>
        <v>#REF!</v>
      </c>
      <c r="D11" s="544"/>
      <c r="E11" s="134" t="e">
        <f t="shared" ref="E11:E50" si="0">+IF((1-(ABS($D$10-C11)/$D$10))*67.5&gt;0,(1-(ABS($D$10-C11)/$D$10))*67.5,0)</f>
        <v>#REF!</v>
      </c>
      <c r="F11" s="24" t="e">
        <f t="shared" ref="F11:F50" si="1">+(1-(ABS($D$10-C11)/$D$10))*67.5</f>
        <v>#REF!</v>
      </c>
      <c r="G11" s="84">
        <f>+VLOOKUP(A11,'RESUMEN CALIFICACION PRELIMINAR'!$A$7:$I$77,6,FALSE)</f>
        <v>0</v>
      </c>
      <c r="H11" s="84" t="str">
        <f>+VLOOKUP(A11,'RESUMEN CALIFICACION PRELIMINAR'!$A$7:$I$77,8,FALSE)</f>
        <v>HABILITADO</v>
      </c>
    </row>
    <row r="12" spans="1:10" s="24" customFormat="1" ht="24.95" customHeight="1" thickBot="1">
      <c r="A12" s="132">
        <v>3</v>
      </c>
      <c r="B12" s="129" t="str">
        <f>VLOOKUP(A12,'LISTA DE OFERENTES'!$A$6:$B$76,2,FALSE)</f>
        <v>JULIO ANDRES CASTRO GONZALEZ</v>
      </c>
      <c r="C12" s="133" t="e">
        <f>+'EVALUACION TÉC PRELIMINAR'!#REF!</f>
        <v>#REF!</v>
      </c>
      <c r="D12" s="544"/>
      <c r="E12" s="134" t="e">
        <f t="shared" si="0"/>
        <v>#REF!</v>
      </c>
      <c r="F12" s="24" t="e">
        <f t="shared" si="1"/>
        <v>#REF!</v>
      </c>
      <c r="G12" s="84">
        <f>+VLOOKUP(A12,'RESUMEN CALIFICACION PRELIMINAR'!$A$7:$I$77,6,FALSE)</f>
        <v>0</v>
      </c>
      <c r="H12" s="84" t="str">
        <f>+VLOOKUP(A12,'RESUMEN CALIFICACION PRELIMINAR'!$A$7:$I$77,8,FALSE)</f>
        <v>NO HABILITADO</v>
      </c>
    </row>
    <row r="13" spans="1:10" s="24" customFormat="1" ht="24.95" customHeight="1" thickBot="1">
      <c r="A13" s="132">
        <v>7</v>
      </c>
      <c r="B13" s="129" t="str">
        <f>VLOOKUP(A13,'LISTA DE OFERENTES'!$A$6:$B$76,2,FALSE)</f>
        <v>HUPERNIKAO INGENIERIA S.A.S</v>
      </c>
      <c r="C13" s="133" t="e">
        <f>+'EVALUACION TÉC PRELIMINAR'!#REF!</f>
        <v>#REF!</v>
      </c>
      <c r="D13" s="544"/>
      <c r="E13" s="134" t="e">
        <f t="shared" si="0"/>
        <v>#REF!</v>
      </c>
      <c r="F13" s="24" t="e">
        <f t="shared" si="1"/>
        <v>#REF!</v>
      </c>
      <c r="G13" s="84">
        <f>+VLOOKUP(A13,'RESUMEN CALIFICACION PRELIMINAR'!$A$7:$I$77,6,FALSE)</f>
        <v>0</v>
      </c>
      <c r="H13" s="84" t="str">
        <f>+VLOOKUP(A13,'RESUMEN CALIFICACION PRELIMINAR'!$A$7:$I$77,8,FALSE)</f>
        <v>HABILITADO</v>
      </c>
    </row>
    <row r="14" spans="1:10" s="24" customFormat="1" ht="24.95" customHeight="1" thickBot="1">
      <c r="A14" s="132">
        <v>9</v>
      </c>
      <c r="B14" s="129" t="str">
        <f>VLOOKUP(A14,'LISTA DE OFERENTES'!$A$6:$B$76,2,FALSE)</f>
        <v>DBB INGENIERÍA S.A.S.</v>
      </c>
      <c r="C14" s="133" t="e">
        <f>+'EVALUACION TÉC PRELIMINAR'!#REF!</f>
        <v>#REF!</v>
      </c>
      <c r="D14" s="544"/>
      <c r="E14" s="134" t="e">
        <f t="shared" si="0"/>
        <v>#REF!</v>
      </c>
      <c r="F14" s="24" t="e">
        <f t="shared" si="1"/>
        <v>#REF!</v>
      </c>
      <c r="G14" s="84">
        <f>+VLOOKUP(A14,'RESUMEN CALIFICACION PRELIMINAR'!$A$7:$I$77,6,FALSE)</f>
        <v>0</v>
      </c>
      <c r="H14" s="84" t="str">
        <f>+VLOOKUP(A14,'RESUMEN CALIFICACION PRELIMINAR'!$A$7:$I$77,8,FALSE)</f>
        <v>HABILITADO</v>
      </c>
    </row>
    <row r="15" spans="1:10" s="24" customFormat="1" ht="24.95" customHeight="1" thickBot="1">
      <c r="A15" s="132">
        <v>10</v>
      </c>
      <c r="B15" s="129" t="str">
        <f>VLOOKUP(A15,'LISTA DE OFERENTES'!$A$6:$B$76,2,FALSE)</f>
        <v>AC2R INGENIERIA Y PROYECTOS S.A.S</v>
      </c>
      <c r="C15" s="133" t="e">
        <f>+'EVALUACION TÉC PRELIMINAR'!#REF!</f>
        <v>#REF!</v>
      </c>
      <c r="D15" s="544"/>
      <c r="E15" s="134" t="e">
        <f t="shared" si="0"/>
        <v>#REF!</v>
      </c>
      <c r="G15" s="84">
        <f>+VLOOKUP(A15,'RESUMEN CALIFICACION PRELIMINAR'!$A$7:$I$77,6,FALSE)</f>
        <v>0</v>
      </c>
      <c r="H15" s="84" t="str">
        <f>+VLOOKUP(A15,'RESUMEN CALIFICACION PRELIMINAR'!$A$7:$I$77,8,FALSE)</f>
        <v>HABILITADO</v>
      </c>
    </row>
    <row r="16" spans="1:10" s="24" customFormat="1" ht="24.95" customHeight="1" thickBot="1">
      <c r="A16" s="132">
        <v>12</v>
      </c>
      <c r="B16" s="129" t="str">
        <f>VLOOKUP(A16,'LISTA DE OFERENTES'!$A$6:$B$76,2,FALSE)</f>
        <v>CONSORCIO G-R</v>
      </c>
      <c r="C16" s="133" t="e">
        <f>+'EVALUACION TÉC PRELIMINAR'!#REF!</f>
        <v>#REF!</v>
      </c>
      <c r="D16" s="544"/>
      <c r="E16" s="134" t="e">
        <f t="shared" si="0"/>
        <v>#REF!</v>
      </c>
      <c r="F16" s="24" t="e">
        <f t="shared" si="1"/>
        <v>#REF!</v>
      </c>
      <c r="G16" s="84">
        <f>+VLOOKUP(A16,'RESUMEN CALIFICACION PRELIMINAR'!$A$7:$I$77,6,FALSE)</f>
        <v>0</v>
      </c>
      <c r="H16" s="84" t="str">
        <f>+VLOOKUP(A16,'RESUMEN CALIFICACION PRELIMINAR'!$A$7:$I$77,8,FALSE)</f>
        <v>HABILITADO</v>
      </c>
    </row>
    <row r="17" spans="1:8" s="24" customFormat="1" ht="24.95" customHeight="1" thickBot="1">
      <c r="A17" s="132">
        <v>13</v>
      </c>
      <c r="B17" s="129" t="e">
        <f>VLOOKUP(A17,'LISTA DE OFERENTES'!$A$6:$B$76,2,FALSE)</f>
        <v>#N/A</v>
      </c>
      <c r="C17" s="133" t="e">
        <f>+'EVALUACION TÉC PRELIMINAR'!#REF!</f>
        <v>#REF!</v>
      </c>
      <c r="D17" s="544"/>
      <c r="E17" s="134" t="e">
        <f t="shared" si="0"/>
        <v>#REF!</v>
      </c>
      <c r="F17" s="24" t="e">
        <f t="shared" si="1"/>
        <v>#REF!</v>
      </c>
      <c r="G17" s="84">
        <f>+VLOOKUP(A17,'RESUMEN CALIFICACION PRELIMINAR'!$A$7:$I$77,6,FALSE)</f>
        <v>0</v>
      </c>
      <c r="H17" s="84">
        <f>+VLOOKUP(A17,'RESUMEN CALIFICACION PRELIMINAR'!$A$7:$I$77,8,FALSE)</f>
        <v>0</v>
      </c>
    </row>
    <row r="18" spans="1:8" s="24" customFormat="1" ht="24.95" customHeight="1" thickBot="1">
      <c r="A18" s="132">
        <v>15</v>
      </c>
      <c r="B18" s="129" t="e">
        <f>VLOOKUP(A18,'LISTA DE OFERENTES'!$A$6:$B$76,2,FALSE)</f>
        <v>#N/A</v>
      </c>
      <c r="C18" s="133" t="e">
        <f>+'EVALUACION TÉC PRELIMINAR'!#REF!</f>
        <v>#REF!</v>
      </c>
      <c r="D18" s="544"/>
      <c r="E18" s="134" t="e">
        <f t="shared" si="0"/>
        <v>#REF!</v>
      </c>
      <c r="F18" s="24" t="e">
        <f t="shared" si="1"/>
        <v>#REF!</v>
      </c>
      <c r="G18" s="84">
        <f>+VLOOKUP(A18,'RESUMEN CALIFICACION PRELIMINAR'!$A$7:$I$77,6,FALSE)</f>
        <v>0</v>
      </c>
      <c r="H18" s="84">
        <f>+VLOOKUP(A18,'RESUMEN CALIFICACION PRELIMINAR'!$A$7:$I$77,8,FALSE)</f>
        <v>0</v>
      </c>
    </row>
    <row r="19" spans="1:8" s="24" customFormat="1" ht="24.95" customHeight="1" thickBot="1">
      <c r="A19" s="132">
        <v>16</v>
      </c>
      <c r="B19" s="129" t="e">
        <f>VLOOKUP(A19,'LISTA DE OFERENTES'!$A$6:$B$76,2,FALSE)</f>
        <v>#N/A</v>
      </c>
      <c r="C19" s="133" t="e">
        <f>+'EVALUACION TÉC PRELIMINAR'!#REF!</f>
        <v>#REF!</v>
      </c>
      <c r="D19" s="544"/>
      <c r="E19" s="134" t="e">
        <f t="shared" si="0"/>
        <v>#REF!</v>
      </c>
      <c r="F19" s="24" t="e">
        <f t="shared" si="1"/>
        <v>#REF!</v>
      </c>
      <c r="G19" s="84">
        <f>+VLOOKUP(A19,'RESUMEN CALIFICACION PRELIMINAR'!$A$7:$I$77,6,FALSE)</f>
        <v>0</v>
      </c>
      <c r="H19" s="84">
        <f>+VLOOKUP(A19,'RESUMEN CALIFICACION PRELIMINAR'!$A$7:$I$77,8,FALSE)</f>
        <v>0</v>
      </c>
    </row>
    <row r="20" spans="1:8" s="24" customFormat="1" ht="24.95" customHeight="1" thickBot="1">
      <c r="A20" s="132">
        <v>18</v>
      </c>
      <c r="B20" s="129" t="e">
        <f>VLOOKUP(A20,'LISTA DE OFERENTES'!$A$6:$B$76,2,FALSE)</f>
        <v>#N/A</v>
      </c>
      <c r="C20" s="133" t="e">
        <f>+'EVALUACION TÉC PRELIMINAR'!#REF!</f>
        <v>#REF!</v>
      </c>
      <c r="D20" s="544"/>
      <c r="E20" s="134" t="e">
        <f t="shared" si="0"/>
        <v>#REF!</v>
      </c>
      <c r="F20" s="24" t="e">
        <f t="shared" si="1"/>
        <v>#REF!</v>
      </c>
      <c r="G20" s="84">
        <f>+VLOOKUP(A20,'RESUMEN CALIFICACION PRELIMINAR'!$A$7:$I$77,6,FALSE)</f>
        <v>0</v>
      </c>
      <c r="H20" s="84">
        <f>+VLOOKUP(A20,'RESUMEN CALIFICACION PRELIMINAR'!$A$7:$I$77,8,FALSE)</f>
        <v>0</v>
      </c>
    </row>
    <row r="21" spans="1:8" s="24" customFormat="1" ht="24.95" customHeight="1" thickBot="1">
      <c r="A21" s="132">
        <v>19</v>
      </c>
      <c r="B21" s="129" t="e">
        <f>VLOOKUP(A21,'LISTA DE OFERENTES'!$A$6:$B$76,2,FALSE)</f>
        <v>#N/A</v>
      </c>
      <c r="C21" s="135" t="e">
        <f>+'EVALUACION TÉC PRELIMINAR'!#REF!</f>
        <v>#REF!</v>
      </c>
      <c r="D21" s="544"/>
      <c r="E21" s="136" t="e">
        <f t="shared" si="0"/>
        <v>#REF!</v>
      </c>
      <c r="F21" s="24" t="e">
        <f t="shared" si="1"/>
        <v>#REF!</v>
      </c>
      <c r="G21" s="84">
        <f>+VLOOKUP(A21,'RESUMEN CALIFICACION PRELIMINAR'!$A$7:$I$77,6,FALSE)</f>
        <v>0</v>
      </c>
      <c r="H21" s="84">
        <f>+VLOOKUP(A21,'RESUMEN CALIFICACION PRELIMINAR'!$A$7:$I$77,8,FALSE)</f>
        <v>0</v>
      </c>
    </row>
    <row r="22" spans="1:8" s="24" customFormat="1" ht="24.95" customHeight="1" thickBot="1">
      <c r="A22" s="132">
        <v>21</v>
      </c>
      <c r="B22" s="129" t="e">
        <f>VLOOKUP(A22,'LISTA DE OFERENTES'!$A$6:$B$76,2,FALSE)</f>
        <v>#N/A</v>
      </c>
      <c r="C22" s="135" t="e">
        <f>+'EVALUACION TÉC PRELIMINAR'!#REF!</f>
        <v>#REF!</v>
      </c>
      <c r="D22" s="544"/>
      <c r="E22" s="136" t="e">
        <f t="shared" si="0"/>
        <v>#REF!</v>
      </c>
      <c r="F22" s="24" t="e">
        <f t="shared" si="1"/>
        <v>#REF!</v>
      </c>
      <c r="G22" s="84" t="e">
        <f>+VLOOKUP(A22,'RESUMEN CALIFICACION PRELIMINAR'!$A$7:$I$77,6,FALSE)</f>
        <v>#N/A</v>
      </c>
      <c r="H22" s="84" t="e">
        <f>+VLOOKUP(A22,'RESUMEN CALIFICACION PRELIMINAR'!$A$7:$I$77,8,FALSE)</f>
        <v>#N/A</v>
      </c>
    </row>
    <row r="23" spans="1:8" s="24" customFormat="1" ht="24.95" customHeight="1" thickBot="1">
      <c r="A23" s="132">
        <v>23</v>
      </c>
      <c r="B23" s="129" t="e">
        <f>VLOOKUP(A23,'LISTA DE OFERENTES'!$A$6:$B$76,2,FALSE)</f>
        <v>#N/A</v>
      </c>
      <c r="C23" s="135" t="e">
        <f>+'EVALUACIÓN EXPERIENCIA'!#REF!</f>
        <v>#REF!</v>
      </c>
      <c r="D23" s="544"/>
      <c r="E23" s="136" t="e">
        <f t="shared" si="0"/>
        <v>#REF!</v>
      </c>
      <c r="G23" s="84"/>
      <c r="H23" s="84"/>
    </row>
    <row r="24" spans="1:8" s="24" customFormat="1" ht="24.95" customHeight="1" thickBot="1">
      <c r="A24" s="132">
        <v>25</v>
      </c>
      <c r="B24" s="129" t="e">
        <f>VLOOKUP(A24,'LISTA DE OFERENTES'!$A$6:$B$76,2,FALSE)</f>
        <v>#N/A</v>
      </c>
      <c r="C24" s="135" t="e">
        <f>+'EVALUACION TÉC PRELIMINAR'!#REF!</f>
        <v>#REF!</v>
      </c>
      <c r="D24" s="544"/>
      <c r="E24" s="136" t="e">
        <f t="shared" si="0"/>
        <v>#REF!</v>
      </c>
      <c r="F24" s="24" t="e">
        <f t="shared" si="1"/>
        <v>#REF!</v>
      </c>
      <c r="G24" s="84" t="e">
        <f>+VLOOKUP(A24,'RESUMEN CALIFICACION PRELIMINAR'!$A$7:$I$77,6,FALSE)</f>
        <v>#N/A</v>
      </c>
      <c r="H24" s="84" t="e">
        <f>+VLOOKUP(A24,'RESUMEN CALIFICACION PRELIMINAR'!$A$7:$I$77,8,FALSE)</f>
        <v>#N/A</v>
      </c>
    </row>
    <row r="25" spans="1:8" s="24" customFormat="1" ht="24.95" customHeight="1" thickBot="1">
      <c r="A25" s="132">
        <v>26</v>
      </c>
      <c r="B25" s="129" t="e">
        <f>VLOOKUP(A25,'LISTA DE OFERENTES'!$A$6:$B$76,2,FALSE)</f>
        <v>#N/A</v>
      </c>
      <c r="C25" s="135" t="e">
        <f>+'EVALUACION TÉC PRELIMINAR'!#REF!</f>
        <v>#REF!</v>
      </c>
      <c r="D25" s="544"/>
      <c r="E25" s="136" t="e">
        <f t="shared" si="0"/>
        <v>#REF!</v>
      </c>
      <c r="F25" s="24" t="e">
        <f t="shared" si="1"/>
        <v>#REF!</v>
      </c>
      <c r="G25" s="84" t="e">
        <f>+VLOOKUP(A25,'RESUMEN CALIFICACION PRELIMINAR'!$A$7:$I$77,6,FALSE)</f>
        <v>#N/A</v>
      </c>
      <c r="H25" s="84" t="e">
        <f>+VLOOKUP(A25,'RESUMEN CALIFICACION PRELIMINAR'!$A$7:$I$77,8,FALSE)</f>
        <v>#N/A</v>
      </c>
    </row>
    <row r="26" spans="1:8" s="24" customFormat="1" ht="24.95" customHeight="1" thickBot="1">
      <c r="A26" s="132">
        <v>27</v>
      </c>
      <c r="B26" s="129" t="e">
        <f>VLOOKUP(A26,'LISTA DE OFERENTES'!$A$6:$B$76,2,FALSE)</f>
        <v>#N/A</v>
      </c>
      <c r="C26" s="135" t="e">
        <f>+'EVALUACION TÉC PRELIMINAR'!#REF!</f>
        <v>#REF!</v>
      </c>
      <c r="D26" s="544"/>
      <c r="E26" s="136" t="e">
        <f t="shared" si="0"/>
        <v>#REF!</v>
      </c>
      <c r="F26" s="24" t="e">
        <f t="shared" si="1"/>
        <v>#REF!</v>
      </c>
      <c r="G26" s="84" t="e">
        <f>+VLOOKUP(A26,'RESUMEN CALIFICACION PRELIMINAR'!$A$7:$I$77,6,FALSE)</f>
        <v>#N/A</v>
      </c>
      <c r="H26" s="84" t="e">
        <f>+VLOOKUP(A26,'RESUMEN CALIFICACION PRELIMINAR'!$A$7:$I$77,8,FALSE)</f>
        <v>#N/A</v>
      </c>
    </row>
    <row r="27" spans="1:8" s="24" customFormat="1" ht="24.95" customHeight="1" thickBot="1">
      <c r="A27" s="132">
        <v>29</v>
      </c>
      <c r="B27" s="129" t="e">
        <f>VLOOKUP(A27,'LISTA DE OFERENTES'!$A$6:$B$76,2,FALSE)</f>
        <v>#N/A</v>
      </c>
      <c r="C27" s="135" t="e">
        <f>+'EVALUACION TÉC PRELIMINAR'!#REF!</f>
        <v>#REF!</v>
      </c>
      <c r="D27" s="544"/>
      <c r="E27" s="136" t="e">
        <f t="shared" si="0"/>
        <v>#REF!</v>
      </c>
      <c r="F27" s="24" t="e">
        <f t="shared" si="1"/>
        <v>#REF!</v>
      </c>
      <c r="G27" s="84" t="e">
        <f>+VLOOKUP(A27,'RESUMEN CALIFICACION PRELIMINAR'!$A$7:$I$77,6,FALSE)</f>
        <v>#N/A</v>
      </c>
      <c r="H27" s="84" t="e">
        <f>+VLOOKUP(A27,'RESUMEN CALIFICACION PRELIMINAR'!$A$7:$I$77,8,FALSE)</f>
        <v>#N/A</v>
      </c>
    </row>
    <row r="28" spans="1:8" s="24" customFormat="1" ht="24.95" customHeight="1" thickBot="1">
      <c r="A28" s="132">
        <v>30</v>
      </c>
      <c r="B28" s="129" t="e">
        <f>VLOOKUP(A28,'LISTA DE OFERENTES'!$A$6:$B$76,2,FALSE)</f>
        <v>#N/A</v>
      </c>
      <c r="C28" s="135" t="e">
        <f>+'EVALUACION TÉC PRELIMINAR'!#REF!</f>
        <v>#REF!</v>
      </c>
      <c r="D28" s="544"/>
      <c r="E28" s="136" t="e">
        <f t="shared" si="0"/>
        <v>#REF!</v>
      </c>
      <c r="F28" s="24" t="e">
        <f t="shared" si="1"/>
        <v>#REF!</v>
      </c>
      <c r="G28" s="84" t="e">
        <f>+VLOOKUP(A28,'RESUMEN CALIFICACION PRELIMINAR'!$A$7:$I$77,6,FALSE)</f>
        <v>#N/A</v>
      </c>
      <c r="H28" s="84" t="e">
        <f>+VLOOKUP(A28,'RESUMEN CALIFICACION PRELIMINAR'!$A$7:$I$77,8,FALSE)</f>
        <v>#N/A</v>
      </c>
    </row>
    <row r="29" spans="1:8" s="24" customFormat="1" ht="24.95" customHeight="1" thickBot="1">
      <c r="A29" s="132">
        <v>34</v>
      </c>
      <c r="B29" s="129">
        <f>VLOOKUP(A29,'LISTA DE OFERENTES'!$A$6:$B$76,2,FALSE)</f>
        <v>0</v>
      </c>
      <c r="C29" s="135" t="e">
        <f>+'EVALUACION TÉC PRELIMINAR'!#REF!</f>
        <v>#REF!</v>
      </c>
      <c r="D29" s="544"/>
      <c r="E29" s="136" t="e">
        <f t="shared" si="0"/>
        <v>#REF!</v>
      </c>
      <c r="F29" s="24" t="e">
        <f t="shared" si="1"/>
        <v>#REF!</v>
      </c>
      <c r="G29" s="84" t="str">
        <f>+VLOOKUP(A29,'RESUMEN CALIFICACION PRELIMINAR'!$A$7:$I$77,6,FALSE)</f>
        <v>HABILITADO</v>
      </c>
      <c r="H29" s="84" t="e">
        <f>+VLOOKUP(A29,'RESUMEN CALIFICACION PRELIMINAR'!$A$7:$I$77,8,FALSE)</f>
        <v>#REF!</v>
      </c>
    </row>
    <row r="30" spans="1:8" s="24" customFormat="1" ht="24.95" customHeight="1" thickBot="1">
      <c r="A30" s="132">
        <v>35</v>
      </c>
      <c r="B30" s="129">
        <f>VLOOKUP(A30,'LISTA DE OFERENTES'!$A$6:$B$76,2,FALSE)</f>
        <v>0</v>
      </c>
      <c r="C30" s="135" t="e">
        <f>+'EVALUACION TÉC PRELIMINAR'!#REF!</f>
        <v>#REF!</v>
      </c>
      <c r="D30" s="544"/>
      <c r="E30" s="136" t="e">
        <f t="shared" si="0"/>
        <v>#REF!</v>
      </c>
      <c r="F30" s="24" t="e">
        <f t="shared" si="1"/>
        <v>#REF!</v>
      </c>
      <c r="G30" s="84" t="str">
        <f>+VLOOKUP(A30,'RESUMEN CALIFICACION PRELIMINAR'!$A$7:$I$77,6,FALSE)</f>
        <v>HABILITADO</v>
      </c>
      <c r="H30" s="84" t="e">
        <f>+VLOOKUP(A30,'RESUMEN CALIFICACION PRELIMINAR'!$A$7:$I$77,8,FALSE)</f>
        <v>#REF!</v>
      </c>
    </row>
    <row r="31" spans="1:8" s="24" customFormat="1" ht="24.95" customHeight="1" thickBot="1">
      <c r="A31" s="132">
        <v>37</v>
      </c>
      <c r="B31" s="129">
        <f>VLOOKUP(A31,'LISTA DE OFERENTES'!$A$6:$B$76,2,FALSE)</f>
        <v>0</v>
      </c>
      <c r="C31" s="135" t="e">
        <f>+'EVALUACION TÉC PRELIMINAR'!#REF!</f>
        <v>#REF!</v>
      </c>
      <c r="D31" s="544"/>
      <c r="E31" s="136" t="e">
        <f t="shared" si="0"/>
        <v>#REF!</v>
      </c>
      <c r="F31" s="24" t="e">
        <f t="shared" si="1"/>
        <v>#REF!</v>
      </c>
      <c r="G31" s="84" t="str">
        <f>+VLOOKUP(A31,'RESUMEN CALIFICACION PRELIMINAR'!$A$7:$I$77,6,FALSE)</f>
        <v>HABILITADO</v>
      </c>
      <c r="H31" s="84" t="e">
        <f>+VLOOKUP(A31,'RESUMEN CALIFICACION PRELIMINAR'!$A$7:$I$77,8,FALSE)</f>
        <v>#REF!</v>
      </c>
    </row>
    <row r="32" spans="1:8" s="24" customFormat="1" ht="24.95" customHeight="1" thickBot="1">
      <c r="A32" s="132">
        <v>38</v>
      </c>
      <c r="B32" s="129">
        <f>VLOOKUP(A32,'LISTA DE OFERENTES'!$A$6:$B$76,2,FALSE)</f>
        <v>0</v>
      </c>
      <c r="C32" s="135" t="e">
        <f>+'EVALUACION TÉC PRELIMINAR'!#REF!</f>
        <v>#REF!</v>
      </c>
      <c r="D32" s="544"/>
      <c r="E32" s="136" t="e">
        <f t="shared" si="0"/>
        <v>#REF!</v>
      </c>
      <c r="F32" s="24" t="e">
        <f t="shared" si="1"/>
        <v>#REF!</v>
      </c>
      <c r="G32" s="84" t="str">
        <f>+VLOOKUP(A32,'RESUMEN CALIFICACION PRELIMINAR'!$A$7:$I$77,6,FALSE)</f>
        <v>HABILITADO</v>
      </c>
      <c r="H32" s="84" t="e">
        <f>+VLOOKUP(A32,'RESUMEN CALIFICACION PRELIMINAR'!$A$7:$I$77,8,FALSE)</f>
        <v>#REF!</v>
      </c>
    </row>
    <row r="33" spans="1:8" s="24" customFormat="1" ht="24.95" customHeight="1" thickBot="1">
      <c r="A33" s="132">
        <v>39</v>
      </c>
      <c r="B33" s="129">
        <f>VLOOKUP(A33,'LISTA DE OFERENTES'!$A$6:$B$76,2,FALSE)</f>
        <v>0</v>
      </c>
      <c r="C33" s="135" t="e">
        <f>+'EVALUACION TÉC PRELIMINAR'!#REF!</f>
        <v>#REF!</v>
      </c>
      <c r="D33" s="544"/>
      <c r="E33" s="136" t="e">
        <f t="shared" si="0"/>
        <v>#REF!</v>
      </c>
      <c r="F33" s="24" t="e">
        <f t="shared" si="1"/>
        <v>#REF!</v>
      </c>
      <c r="G33" s="84" t="str">
        <f>+VLOOKUP(A33,'RESUMEN CALIFICACION PRELIMINAR'!$A$7:$I$77,6,FALSE)</f>
        <v>HABILITADO</v>
      </c>
      <c r="H33" s="84" t="e">
        <f>+VLOOKUP(A33,'RESUMEN CALIFICACION PRELIMINAR'!$A$7:$I$77,8,FALSE)</f>
        <v>#REF!</v>
      </c>
    </row>
    <row r="34" spans="1:8" s="24" customFormat="1" ht="24.95" customHeight="1" thickBot="1">
      <c r="A34" s="132">
        <v>40</v>
      </c>
      <c r="B34" s="129">
        <f>VLOOKUP(A34,'LISTA DE OFERENTES'!$A$6:$B$76,2,FALSE)</f>
        <v>0</v>
      </c>
      <c r="C34" s="135" t="e">
        <f>+'EVALUACION TÉC PRELIMINAR'!#REF!</f>
        <v>#REF!</v>
      </c>
      <c r="D34" s="544"/>
      <c r="E34" s="136" t="e">
        <f t="shared" si="0"/>
        <v>#REF!</v>
      </c>
      <c r="F34" s="24" t="e">
        <f t="shared" si="1"/>
        <v>#REF!</v>
      </c>
      <c r="G34" s="84" t="str">
        <f>+VLOOKUP(A34,'RESUMEN CALIFICACION PRELIMINAR'!$A$7:$I$77,6,FALSE)</f>
        <v>HABILITADO</v>
      </c>
      <c r="H34" s="84" t="e">
        <f>+VLOOKUP(A34,'RESUMEN CALIFICACION PRELIMINAR'!$A$7:$I$77,8,FALSE)</f>
        <v>#REF!</v>
      </c>
    </row>
    <row r="35" spans="1:8" s="24" customFormat="1" ht="24.95" customHeight="1" thickBot="1">
      <c r="A35" s="132">
        <v>41</v>
      </c>
      <c r="B35" s="129">
        <f>VLOOKUP(A35,'LISTA DE OFERENTES'!$A$6:$B$76,2,FALSE)</f>
        <v>0</v>
      </c>
      <c r="C35" s="135" t="e">
        <f>+'EVALUACION TÉC PRELIMINAR'!#REF!</f>
        <v>#REF!</v>
      </c>
      <c r="D35" s="544"/>
      <c r="E35" s="136" t="e">
        <f t="shared" si="0"/>
        <v>#REF!</v>
      </c>
      <c r="F35" s="24" t="e">
        <f t="shared" si="1"/>
        <v>#REF!</v>
      </c>
      <c r="G35" s="84" t="str">
        <f>+VLOOKUP(A35,'RESUMEN CALIFICACION PRELIMINAR'!$A$7:$I$77,6,FALSE)</f>
        <v>HABILITADO</v>
      </c>
      <c r="H35" s="84" t="e">
        <f>+VLOOKUP(A35,'RESUMEN CALIFICACION PRELIMINAR'!$A$7:$I$77,8,FALSE)</f>
        <v>#REF!</v>
      </c>
    </row>
    <row r="36" spans="1:8" s="24" customFormat="1" ht="24.95" customHeight="1" thickBot="1">
      <c r="A36" s="132">
        <v>42</v>
      </c>
      <c r="B36" s="129">
        <f>VLOOKUP(A36,'LISTA DE OFERENTES'!$A$6:$B$76,2,FALSE)</f>
        <v>0</v>
      </c>
      <c r="C36" s="135" t="e">
        <f>+'EVALUACION TÉC PRELIMINAR'!#REF!</f>
        <v>#REF!</v>
      </c>
      <c r="D36" s="544"/>
      <c r="E36" s="136" t="e">
        <f t="shared" si="0"/>
        <v>#REF!</v>
      </c>
      <c r="F36" s="24" t="e">
        <f t="shared" si="1"/>
        <v>#REF!</v>
      </c>
      <c r="G36" s="84" t="str">
        <f>+VLOOKUP(A36,'RESUMEN CALIFICACION PRELIMINAR'!$A$7:$I$77,6,FALSE)</f>
        <v>HABILITADO</v>
      </c>
      <c r="H36" s="84" t="e">
        <f>+VLOOKUP(A36,'RESUMEN CALIFICACION PRELIMINAR'!$A$7:$I$77,8,FALSE)</f>
        <v>#REF!</v>
      </c>
    </row>
    <row r="37" spans="1:8" s="24" customFormat="1" ht="24.95" customHeight="1" thickBot="1">
      <c r="A37" s="132">
        <v>46</v>
      </c>
      <c r="B37" s="129">
        <f>VLOOKUP(A37,'LISTA DE OFERENTES'!$A$6:$B$76,2,FALSE)</f>
        <v>0</v>
      </c>
      <c r="C37" s="135" t="e">
        <f>+'EVALUACION TÉC PRELIMINAR'!#REF!</f>
        <v>#REF!</v>
      </c>
      <c r="D37" s="544"/>
      <c r="E37" s="136" t="e">
        <f t="shared" si="0"/>
        <v>#REF!</v>
      </c>
      <c r="F37" s="24" t="e">
        <f t="shared" si="1"/>
        <v>#REF!</v>
      </c>
      <c r="G37" s="84" t="str">
        <f>+VLOOKUP(A37,'RESUMEN CALIFICACION PRELIMINAR'!$A$7:$I$77,6,FALSE)</f>
        <v>HABILITADO</v>
      </c>
      <c r="H37" s="84" t="e">
        <f>+VLOOKUP(A37,'RESUMEN CALIFICACION PRELIMINAR'!$A$7:$I$77,8,FALSE)</f>
        <v>#REF!</v>
      </c>
    </row>
    <row r="38" spans="1:8" s="24" customFormat="1" ht="24.95" customHeight="1" thickBot="1">
      <c r="A38" s="132">
        <v>48</v>
      </c>
      <c r="B38" s="129">
        <f>VLOOKUP(A38,'LISTA DE OFERENTES'!$A$6:$B$76,2,FALSE)</f>
        <v>0</v>
      </c>
      <c r="C38" s="135" t="e">
        <f>+'EVALUACION TÉC PRELIMINAR'!#REF!</f>
        <v>#REF!</v>
      </c>
      <c r="D38" s="544"/>
      <c r="E38" s="136" t="e">
        <f t="shared" si="0"/>
        <v>#REF!</v>
      </c>
      <c r="F38" s="24" t="e">
        <f t="shared" si="1"/>
        <v>#REF!</v>
      </c>
      <c r="G38" s="84" t="str">
        <f>+VLOOKUP(A38,'RESUMEN CALIFICACION PRELIMINAR'!$A$7:$I$77,6,FALSE)</f>
        <v>HABILITADO</v>
      </c>
      <c r="H38" s="84" t="e">
        <f>+VLOOKUP(A38,'RESUMEN CALIFICACION PRELIMINAR'!$A$7:$I$77,8,FALSE)</f>
        <v>#REF!</v>
      </c>
    </row>
    <row r="39" spans="1:8" s="24" customFormat="1" ht="24.95" customHeight="1" thickBot="1">
      <c r="A39" s="132">
        <v>49</v>
      </c>
      <c r="B39" s="129">
        <f>VLOOKUP(A39,'LISTA DE OFERENTES'!$A$6:$B$76,2,FALSE)</f>
        <v>0</v>
      </c>
      <c r="C39" s="135" t="e">
        <f>+'EVALUACION TÉC PRELIMINAR'!#REF!</f>
        <v>#REF!</v>
      </c>
      <c r="D39" s="544"/>
      <c r="E39" s="136" t="e">
        <f t="shared" si="0"/>
        <v>#REF!</v>
      </c>
      <c r="F39" s="24" t="e">
        <f t="shared" si="1"/>
        <v>#REF!</v>
      </c>
      <c r="G39" s="84" t="str">
        <f>+VLOOKUP(A39,'RESUMEN CALIFICACION PRELIMINAR'!$A$7:$I$77,6,FALSE)</f>
        <v>HABILITADO</v>
      </c>
      <c r="H39" s="84" t="e">
        <f>+VLOOKUP(A39,'RESUMEN CALIFICACION PRELIMINAR'!$A$7:$I$77,8,FALSE)</f>
        <v>#REF!</v>
      </c>
    </row>
    <row r="40" spans="1:8" s="24" customFormat="1" ht="24.95" customHeight="1" thickBot="1">
      <c r="A40" s="132">
        <v>50</v>
      </c>
      <c r="B40" s="129">
        <f>VLOOKUP(A40,'LISTA DE OFERENTES'!$A$6:$B$76,2,FALSE)</f>
        <v>0</v>
      </c>
      <c r="C40" s="135" t="e">
        <f>+'EVALUACION TÉC PRELIMINAR'!#REF!</f>
        <v>#REF!</v>
      </c>
      <c r="D40" s="544"/>
      <c r="E40" s="136" t="e">
        <f t="shared" si="0"/>
        <v>#REF!</v>
      </c>
      <c r="F40" s="24" t="e">
        <f t="shared" si="1"/>
        <v>#REF!</v>
      </c>
      <c r="G40" s="84" t="str">
        <f>+VLOOKUP(A40,'RESUMEN CALIFICACION PRELIMINAR'!$A$7:$I$77,6,FALSE)</f>
        <v>HABILITADO</v>
      </c>
      <c r="H40" s="84" t="e">
        <f>+VLOOKUP(A40,'RESUMEN CALIFICACION PRELIMINAR'!$A$7:$I$77,8,FALSE)</f>
        <v>#REF!</v>
      </c>
    </row>
    <row r="41" spans="1:8" s="24" customFormat="1" ht="24.95" customHeight="1" thickBot="1">
      <c r="A41" s="132">
        <v>51</v>
      </c>
      <c r="B41" s="129">
        <f>VLOOKUP(A41,'LISTA DE OFERENTES'!$A$6:$B$76,2,FALSE)</f>
        <v>0</v>
      </c>
      <c r="C41" s="135" t="e">
        <f>+'EVALUACION TÉC PRELIMINAR'!#REF!</f>
        <v>#REF!</v>
      </c>
      <c r="D41" s="544"/>
      <c r="E41" s="136" t="e">
        <f t="shared" si="0"/>
        <v>#REF!</v>
      </c>
      <c r="F41" s="24" t="e">
        <f t="shared" si="1"/>
        <v>#REF!</v>
      </c>
      <c r="G41" s="84" t="str">
        <f>+VLOOKUP(A41,'RESUMEN CALIFICACION PRELIMINAR'!$A$7:$I$77,6,FALSE)</f>
        <v>HABILITADO</v>
      </c>
      <c r="H41" s="84" t="e">
        <f>+VLOOKUP(A41,'RESUMEN CALIFICACION PRELIMINAR'!$A$7:$I$77,8,FALSE)</f>
        <v>#REF!</v>
      </c>
    </row>
    <row r="42" spans="1:8" s="24" customFormat="1" ht="24.95" customHeight="1" thickBot="1">
      <c r="A42" s="132">
        <v>52</v>
      </c>
      <c r="B42" s="129">
        <f>VLOOKUP(A42,'LISTA DE OFERENTES'!$A$6:$B$76,2,FALSE)</f>
        <v>0</v>
      </c>
      <c r="C42" s="135" t="e">
        <f>+'EVALUACION TÉC PRELIMINAR'!#REF!</f>
        <v>#REF!</v>
      </c>
      <c r="D42" s="544"/>
      <c r="E42" s="136" t="e">
        <f t="shared" si="0"/>
        <v>#REF!</v>
      </c>
      <c r="F42" s="24" t="e">
        <f t="shared" si="1"/>
        <v>#REF!</v>
      </c>
      <c r="G42" s="84" t="str">
        <f>+VLOOKUP(A42,'RESUMEN CALIFICACION PRELIMINAR'!$A$7:$I$77,6,FALSE)</f>
        <v>HABILITADO</v>
      </c>
      <c r="H42" s="84" t="e">
        <f>+VLOOKUP(A42,'RESUMEN CALIFICACION PRELIMINAR'!$A$7:$I$77,8,FALSE)</f>
        <v>#REF!</v>
      </c>
    </row>
    <row r="43" spans="1:8" s="24" customFormat="1" ht="24.95" customHeight="1" thickBot="1">
      <c r="A43" s="132">
        <v>54</v>
      </c>
      <c r="B43" s="129">
        <f>VLOOKUP(A43,'LISTA DE OFERENTES'!$A$6:$B$76,2,FALSE)</f>
        <v>0</v>
      </c>
      <c r="C43" s="135" t="e">
        <f>+'EVALUACION TÉC PRELIMINAR'!#REF!</f>
        <v>#REF!</v>
      </c>
      <c r="D43" s="544"/>
      <c r="E43" s="136" t="e">
        <f t="shared" si="0"/>
        <v>#REF!</v>
      </c>
      <c r="F43" s="24" t="e">
        <f t="shared" si="1"/>
        <v>#REF!</v>
      </c>
      <c r="G43" s="84" t="str">
        <f>+VLOOKUP(A43,'RESUMEN CALIFICACION PRELIMINAR'!$A$7:$I$77,6,FALSE)</f>
        <v>HABILITADO</v>
      </c>
      <c r="H43" s="84" t="e">
        <f>+VLOOKUP(A43,'RESUMEN CALIFICACION PRELIMINAR'!$A$7:$I$77,8,FALSE)</f>
        <v>#REF!</v>
      </c>
    </row>
    <row r="44" spans="1:8" s="24" customFormat="1" ht="24.95" customHeight="1" thickBot="1">
      <c r="A44" s="132">
        <v>55</v>
      </c>
      <c r="B44" s="129">
        <f>VLOOKUP(A44,'LISTA DE OFERENTES'!$A$6:$B$76,2,FALSE)</f>
        <v>0</v>
      </c>
      <c r="C44" s="135" t="e">
        <f>+'EVALUACION TÉC PRELIMINAR'!#REF!</f>
        <v>#REF!</v>
      </c>
      <c r="D44" s="544"/>
      <c r="E44" s="136" t="e">
        <f t="shared" si="0"/>
        <v>#REF!</v>
      </c>
      <c r="F44" s="24" t="e">
        <f t="shared" si="1"/>
        <v>#REF!</v>
      </c>
      <c r="G44" s="84" t="str">
        <f>+VLOOKUP(A44,'RESUMEN CALIFICACION PRELIMINAR'!$A$7:$I$77,6,FALSE)</f>
        <v>HABILITADO</v>
      </c>
      <c r="H44" s="84" t="e">
        <f>+VLOOKUP(A44,'RESUMEN CALIFICACION PRELIMINAR'!$A$7:$I$77,8,FALSE)</f>
        <v>#REF!</v>
      </c>
    </row>
    <row r="45" spans="1:8" s="24" customFormat="1" ht="24.95" customHeight="1" thickBot="1">
      <c r="A45" s="132">
        <v>56</v>
      </c>
      <c r="B45" s="129">
        <f>VLOOKUP(A45,'LISTA DE OFERENTES'!$A$6:$B$76,2,FALSE)</f>
        <v>0</v>
      </c>
      <c r="C45" s="135" t="e">
        <f>+'EVALUACION TÉC PRELIMINAR'!#REF!</f>
        <v>#REF!</v>
      </c>
      <c r="D45" s="544"/>
      <c r="E45" s="136" t="e">
        <f t="shared" si="0"/>
        <v>#REF!</v>
      </c>
      <c r="F45" s="24" t="e">
        <f t="shared" si="1"/>
        <v>#REF!</v>
      </c>
      <c r="G45" s="84" t="str">
        <f>+VLOOKUP(A45,'RESUMEN CALIFICACION PRELIMINAR'!$A$7:$I$77,6,FALSE)</f>
        <v>HABILITADO</v>
      </c>
      <c r="H45" s="84" t="e">
        <f>+VLOOKUP(A45,'RESUMEN CALIFICACION PRELIMINAR'!$A$7:$I$77,8,FALSE)</f>
        <v>#REF!</v>
      </c>
    </row>
    <row r="46" spans="1:8" s="24" customFormat="1" ht="24.95" customHeight="1" thickBot="1">
      <c r="A46" s="132">
        <v>58</v>
      </c>
      <c r="B46" s="129">
        <f>VLOOKUP(A46,'LISTA DE OFERENTES'!$A$6:$B$76,2,FALSE)</f>
        <v>0</v>
      </c>
      <c r="C46" s="135" t="e">
        <f>+'EVALUACION TÉC PRELIMINAR'!#REF!</f>
        <v>#REF!</v>
      </c>
      <c r="D46" s="544"/>
      <c r="E46" s="136" t="e">
        <f t="shared" si="0"/>
        <v>#REF!</v>
      </c>
      <c r="F46" s="24" t="e">
        <f t="shared" si="1"/>
        <v>#REF!</v>
      </c>
      <c r="G46" s="84" t="str">
        <f>+VLOOKUP(A46,'RESUMEN CALIFICACION PRELIMINAR'!$A$7:$I$77,6,FALSE)</f>
        <v>HABILITADO</v>
      </c>
      <c r="H46" s="84" t="e">
        <f>+VLOOKUP(A46,'RESUMEN CALIFICACION PRELIMINAR'!$A$7:$I$77,8,FALSE)</f>
        <v>#REF!</v>
      </c>
    </row>
    <row r="47" spans="1:8" s="24" customFormat="1" ht="24.95" customHeight="1" thickBot="1">
      <c r="A47" s="132">
        <v>61</v>
      </c>
      <c r="B47" s="129">
        <f>VLOOKUP(A47,'LISTA DE OFERENTES'!$A$6:$B$76,2,FALSE)</f>
        <v>0</v>
      </c>
      <c r="C47" s="135" t="e">
        <f>+'EVALUACION TÉC PRELIMINAR'!#REF!</f>
        <v>#REF!</v>
      </c>
      <c r="D47" s="544"/>
      <c r="E47" s="136" t="e">
        <f t="shared" si="0"/>
        <v>#REF!</v>
      </c>
      <c r="F47" s="24" t="e">
        <f t="shared" si="1"/>
        <v>#REF!</v>
      </c>
      <c r="G47" s="84" t="str">
        <f>+VLOOKUP(A47,'RESUMEN CALIFICACION PRELIMINAR'!$A$7:$I$77,6,FALSE)</f>
        <v>HABILITADO</v>
      </c>
      <c r="H47" s="84" t="e">
        <f>+VLOOKUP(A47,'RESUMEN CALIFICACION PRELIMINAR'!$A$7:$I$77,8,FALSE)</f>
        <v>#REF!</v>
      </c>
    </row>
    <row r="48" spans="1:8" s="24" customFormat="1" ht="24.95" customHeight="1" thickBot="1">
      <c r="A48" s="132">
        <v>62</v>
      </c>
      <c r="B48" s="129">
        <f>VLOOKUP(A48,'LISTA DE OFERENTES'!$A$6:$B$76,2,FALSE)</f>
        <v>0</v>
      </c>
      <c r="C48" s="135" t="e">
        <f>+'EVALUACION TÉC PRELIMINAR'!#REF!</f>
        <v>#REF!</v>
      </c>
      <c r="D48" s="544"/>
      <c r="E48" s="136" t="e">
        <f t="shared" si="0"/>
        <v>#REF!</v>
      </c>
      <c r="F48" s="24" t="e">
        <f t="shared" si="1"/>
        <v>#REF!</v>
      </c>
      <c r="G48" s="84" t="str">
        <f>+VLOOKUP(A48,'RESUMEN CALIFICACION PRELIMINAR'!$A$7:$I$77,6,FALSE)</f>
        <v>HABILITADO</v>
      </c>
      <c r="H48" s="84" t="e">
        <f>+VLOOKUP(A48,'RESUMEN CALIFICACION PRELIMINAR'!$A$7:$I$77,8,FALSE)</f>
        <v>#REF!</v>
      </c>
    </row>
    <row r="49" spans="1:8" s="24" customFormat="1" ht="24.95" customHeight="1" thickBot="1">
      <c r="A49" s="132">
        <v>63</v>
      </c>
      <c r="B49" s="129">
        <f>VLOOKUP(A49,'LISTA DE OFERENTES'!$A$6:$B$76,2,FALSE)</f>
        <v>0</v>
      </c>
      <c r="C49" s="135" t="e">
        <f>+'EVALUACION TÉC PRELIMINAR'!#REF!</f>
        <v>#REF!</v>
      </c>
      <c r="D49" s="544"/>
      <c r="E49" s="136" t="e">
        <f t="shared" si="0"/>
        <v>#REF!</v>
      </c>
      <c r="F49" s="24" t="e">
        <f t="shared" si="1"/>
        <v>#REF!</v>
      </c>
      <c r="G49" s="84" t="str">
        <f>+VLOOKUP(A49,'RESUMEN CALIFICACION PRELIMINAR'!$A$7:$I$77,6,FALSE)</f>
        <v>HABILITADO</v>
      </c>
      <c r="H49" s="84" t="e">
        <f>+VLOOKUP(A49,'RESUMEN CALIFICACION PRELIMINAR'!$A$7:$I$77,8,FALSE)</f>
        <v>#REF!</v>
      </c>
    </row>
    <row r="50" spans="1:8" s="24" customFormat="1" ht="24.95" customHeight="1" thickBot="1">
      <c r="A50" s="132">
        <v>67</v>
      </c>
      <c r="B50" s="129">
        <f>VLOOKUP(A50,'LISTA DE OFERENTES'!$A$6:$B$76,2,FALSE)</f>
        <v>0</v>
      </c>
      <c r="C50" s="135" t="e">
        <f>+'EVALUACION TÉC PRELIMINAR'!#REF!</f>
        <v>#REF!</v>
      </c>
      <c r="D50" s="544"/>
      <c r="E50" s="136" t="e">
        <f t="shared" si="0"/>
        <v>#REF!</v>
      </c>
      <c r="F50" s="24" t="e">
        <f t="shared" si="1"/>
        <v>#REF!</v>
      </c>
      <c r="G50" s="84" t="str">
        <f>+VLOOKUP(A50,'RESUMEN CALIFICACION PRELIMINAR'!$A$7:$I$77,6,FALSE)</f>
        <v>HABILITADO</v>
      </c>
      <c r="H50" s="84" t="e">
        <f>+VLOOKUP(A50,'RESUMEN CALIFICACION PRELIMINAR'!$A$7:$I$77,8,FALSE)</f>
        <v>#REF!</v>
      </c>
    </row>
    <row r="51" spans="1:8" s="24" customFormat="1" ht="24.95" customHeight="1" thickBot="1">
      <c r="A51" s="132">
        <v>69</v>
      </c>
      <c r="B51" s="129">
        <f>VLOOKUP(A51,'LISTA DE OFERENTES'!$A$6:$B$76,2,FALSE)</f>
        <v>0</v>
      </c>
      <c r="C51" s="135" t="e">
        <f>+'EVALUACION TÉC PRELIMINAR'!#REF!</f>
        <v>#REF!</v>
      </c>
      <c r="D51" s="544"/>
      <c r="E51" s="136" t="e">
        <f t="shared" ref="E51:E58" si="2">+IF((1-(ABS($D$10-C51)/$D$10))*67.5&gt;0,(1-(ABS($D$10-C51)/$D$10))*67.5,0)</f>
        <v>#REF!</v>
      </c>
      <c r="F51" s="24" t="e">
        <f t="shared" ref="F51:F58" si="3">+(1-(ABS($D$10-C51)/$D$10))*67.5</f>
        <v>#REF!</v>
      </c>
      <c r="G51" s="84" t="str">
        <f>+VLOOKUP(A51,'RESUMEN CALIFICACION PRELIMINAR'!$A$7:$I$77,6,FALSE)</f>
        <v>HABILITADO</v>
      </c>
      <c r="H51" s="84" t="e">
        <f>+VLOOKUP(A51,'RESUMEN CALIFICACION PRELIMINAR'!$A$7:$I$77,8,FALSE)</f>
        <v>#REF!</v>
      </c>
    </row>
    <row r="52" spans="1:8" s="24" customFormat="1" ht="24.95" customHeight="1" thickBot="1">
      <c r="A52" s="132">
        <v>71</v>
      </c>
      <c r="B52" s="129">
        <f>VLOOKUP(A52,'LISTA DE OFERENTES'!$A$6:$B$76,2,FALSE)</f>
        <v>0</v>
      </c>
      <c r="C52" s="135" t="e">
        <f>+'EVALUACION TÉC PRELIMINAR'!#REF!</f>
        <v>#REF!</v>
      </c>
      <c r="D52" s="544"/>
      <c r="E52" s="136" t="e">
        <f t="shared" si="2"/>
        <v>#REF!</v>
      </c>
      <c r="F52" s="24" t="e">
        <f t="shared" si="3"/>
        <v>#REF!</v>
      </c>
      <c r="G52" s="84" t="str">
        <f>+VLOOKUP(A52,'RESUMEN CALIFICACION PRELIMINAR'!$A$7:$I$77,6,FALSE)</f>
        <v>HABILITADO</v>
      </c>
      <c r="H52" s="84" t="e">
        <f>+VLOOKUP(A52,'RESUMEN CALIFICACION PRELIMINAR'!$A$7:$I$77,8,FALSE)</f>
        <v>#REF!</v>
      </c>
    </row>
    <row r="53" spans="1:8" s="24" customFormat="1" ht="24.95" customHeight="1" thickBot="1">
      <c r="A53" s="132">
        <v>72</v>
      </c>
      <c r="B53" s="129">
        <f>VLOOKUP(A53,'LISTA DE OFERENTES'!$A$6:$B$76,2,FALSE)</f>
        <v>0</v>
      </c>
      <c r="C53" s="135" t="e">
        <f>+'EVALUACION TÉC PRELIMINAR'!#REF!</f>
        <v>#REF!</v>
      </c>
      <c r="D53" s="544"/>
      <c r="E53" s="136" t="e">
        <f t="shared" si="2"/>
        <v>#REF!</v>
      </c>
      <c r="F53" s="24" t="e">
        <f t="shared" si="3"/>
        <v>#REF!</v>
      </c>
      <c r="G53" s="84" t="str">
        <f>+VLOOKUP(A53,'RESUMEN CALIFICACION PRELIMINAR'!$A$7:$I$77,6,FALSE)</f>
        <v>HABILITADO</v>
      </c>
      <c r="H53" s="84" t="e">
        <f>+VLOOKUP(A53,'RESUMEN CALIFICACION PRELIMINAR'!$A$7:$I$77,8,FALSE)</f>
        <v>#REF!</v>
      </c>
    </row>
    <row r="54" spans="1:8" ht="16.149999999999999" thickBot="1">
      <c r="A54" s="132">
        <v>75</v>
      </c>
      <c r="B54" s="129">
        <f>VLOOKUP(A54,'LISTA DE OFERENTES'!$A$6:$B$76,2,FALSE)</f>
        <v>0</v>
      </c>
      <c r="C54" s="135" t="e">
        <f>+'EVALUACION TÉC PRELIMINAR'!#REF!</f>
        <v>#REF!</v>
      </c>
      <c r="D54" s="544"/>
      <c r="E54" s="136" t="e">
        <f t="shared" si="2"/>
        <v>#REF!</v>
      </c>
      <c r="F54" s="24" t="e">
        <f t="shared" si="3"/>
        <v>#REF!</v>
      </c>
      <c r="G54" s="84" t="str">
        <f>+VLOOKUP(A54,'RESUMEN CALIFICACION PRELIMINAR'!$A$7:$I$77,6,FALSE)</f>
        <v>HABILITADO</v>
      </c>
      <c r="H54" s="84" t="e">
        <f>+VLOOKUP(A54,'RESUMEN CALIFICACION PRELIMINAR'!$A$7:$I$77,8,FALSE)</f>
        <v>#REF!</v>
      </c>
    </row>
    <row r="55" spans="1:8" ht="16.149999999999999" thickBot="1">
      <c r="A55" s="132">
        <v>76</v>
      </c>
      <c r="B55" s="129">
        <f>VLOOKUP(A55,'LISTA DE OFERENTES'!$A$6:$B$76,2,FALSE)</f>
        <v>0</v>
      </c>
      <c r="C55" s="135" t="e">
        <f>+'EVALUACION TÉC PRELIMINAR'!#REF!</f>
        <v>#REF!</v>
      </c>
      <c r="D55" s="544"/>
      <c r="E55" s="136" t="e">
        <f t="shared" si="2"/>
        <v>#REF!</v>
      </c>
      <c r="F55" s="24" t="e">
        <f t="shared" si="3"/>
        <v>#REF!</v>
      </c>
      <c r="G55" s="84" t="str">
        <f>+VLOOKUP(A55,'RESUMEN CALIFICACION PRELIMINAR'!$A$7:$I$77,6,FALSE)</f>
        <v>HABILITADO</v>
      </c>
      <c r="H55" s="84" t="e">
        <f>+VLOOKUP(A55,'RESUMEN CALIFICACION PRELIMINAR'!$A$7:$I$77,8,FALSE)</f>
        <v>#REF!</v>
      </c>
    </row>
    <row r="56" spans="1:8" ht="16.149999999999999" thickBot="1">
      <c r="A56" s="132">
        <v>78</v>
      </c>
      <c r="B56" s="129">
        <f>VLOOKUP(A56,'LISTA DE OFERENTES'!$A$6:$B$76,2,FALSE)</f>
        <v>0</v>
      </c>
      <c r="C56" s="135" t="e">
        <f>+'EVALUACION TÉC PRELIMINAR'!#REF!</f>
        <v>#REF!</v>
      </c>
      <c r="D56" s="544"/>
      <c r="E56" s="136" t="e">
        <f t="shared" si="2"/>
        <v>#REF!</v>
      </c>
      <c r="F56" s="24" t="e">
        <f t="shared" si="3"/>
        <v>#REF!</v>
      </c>
      <c r="G56" s="84" t="str">
        <f>+VLOOKUP(A56,'RESUMEN CALIFICACION PRELIMINAR'!$A$7:$I$77,6,FALSE)</f>
        <v>HABILITADO</v>
      </c>
      <c r="H56" s="84" t="e">
        <f>+VLOOKUP(A56,'RESUMEN CALIFICACION PRELIMINAR'!$A$7:$I$77,8,FALSE)</f>
        <v>#REF!</v>
      </c>
    </row>
    <row r="57" spans="1:8" ht="16.149999999999999" thickBot="1">
      <c r="A57" s="132">
        <v>80</v>
      </c>
      <c r="B57" s="129">
        <f>VLOOKUP(A57,'LISTA DE OFERENTES'!$A$6:$B$76,2,FALSE)</f>
        <v>0</v>
      </c>
      <c r="C57" s="135" t="e">
        <f>+'EVALUACION TÉC PRELIMINAR'!#REF!</f>
        <v>#REF!</v>
      </c>
      <c r="D57" s="544"/>
      <c r="E57" s="136" t="e">
        <f t="shared" si="2"/>
        <v>#REF!</v>
      </c>
      <c r="F57" s="24" t="e">
        <f t="shared" si="3"/>
        <v>#REF!</v>
      </c>
      <c r="G57" s="84" t="str">
        <f>+VLOOKUP(A57,'RESUMEN CALIFICACION PRELIMINAR'!$A$7:$I$77,6,FALSE)</f>
        <v>HABILITADO</v>
      </c>
      <c r="H57" s="84" t="e">
        <f>+VLOOKUP(A57,'RESUMEN CALIFICACION PRELIMINAR'!$A$7:$I$77,8,FALSE)</f>
        <v>#REF!</v>
      </c>
    </row>
    <row r="58" spans="1:8" ht="15.6">
      <c r="A58" s="132">
        <v>81</v>
      </c>
      <c r="B58" s="129">
        <f>VLOOKUP(A58,'LISTA DE OFERENTES'!$A$6:$B$76,2,FALSE)</f>
        <v>0</v>
      </c>
      <c r="C58" s="135" t="e">
        <f>+'EVALUACION TÉC PRELIMINAR'!#REF!</f>
        <v>#REF!</v>
      </c>
      <c r="D58" s="544"/>
      <c r="E58" s="136" t="e">
        <f t="shared" si="2"/>
        <v>#REF!</v>
      </c>
      <c r="F58" s="24" t="e">
        <f t="shared" si="3"/>
        <v>#REF!</v>
      </c>
      <c r="G58" s="84" t="str">
        <f>+VLOOKUP(A58,'RESUMEN CALIFICACION PRELIMINAR'!$A$7:$I$77,6,FALSE)</f>
        <v>HABILITADO</v>
      </c>
      <c r="H58" s="84" t="e">
        <f>+VLOOKUP(A58,'RESUMEN CALIFICACION PRELIMINAR'!$A$7:$I$77,8,FALSE)</f>
        <v>#REF!</v>
      </c>
    </row>
    <row r="63" spans="1:8">
      <c r="E63" s="137" t="e">
        <f>+MAX(E10:E58)</f>
        <v>#REF!</v>
      </c>
    </row>
  </sheetData>
  <mergeCells count="5">
    <mergeCell ref="D10:D58"/>
    <mergeCell ref="A1:E2"/>
    <mergeCell ref="A4:A5"/>
    <mergeCell ref="B4:E7"/>
    <mergeCell ref="A6:A7"/>
  </mergeCells>
  <conditionalFormatting sqref="E10:E58">
    <cfRule type="cellIs" dxfId="53" priority="485" operator="equal">
      <formula>$E$63</formula>
    </cfRule>
  </conditionalFormatting>
  <conditionalFormatting sqref="G10:H58">
    <cfRule type="beginsWith" dxfId="52" priority="2" operator="beginsWith" text="NO HABILITADO">
      <formula>LEFT(G10,LEN("NO HABILITADO"))="NO HABILITADO"</formula>
    </cfRule>
    <cfRule type="beginsWith" dxfId="51" priority="3" operator="beginsWith" text="HABILITADO">
      <formula>LEFT(G10,LEN("HABILITADO"))="HABILITADO"</formula>
    </cfRule>
  </conditionalFormatting>
  <pageMargins left="0.7" right="0.7" top="0.75" bottom="0.75" header="0.3" footer="0.3"/>
  <pageSetup scale="7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F9199-2CB7-403F-9D4F-5AD86601F98E}">
  <sheetPr>
    <tabColor rgb="FF92D050"/>
    <pageSetUpPr fitToPage="1"/>
  </sheetPr>
  <dimension ref="A1:O320"/>
  <sheetViews>
    <sheetView view="pageBreakPreview" topLeftCell="C47" zoomScale="40" zoomScaleNormal="10" zoomScaleSheetLayoutView="40" zoomScalePageLayoutView="70" workbookViewId="0">
      <selection activeCell="J85" sqref="J85:J86"/>
    </sheetView>
  </sheetViews>
  <sheetFormatPr defaultColWidth="9.140625" defaultRowHeight="14.45"/>
  <cols>
    <col min="1" max="1" width="101.140625" style="268" customWidth="1"/>
    <col min="2" max="2" width="34.85546875" style="5" customWidth="1"/>
    <col min="3" max="3" width="41" style="5" customWidth="1"/>
    <col min="4" max="4" width="30.42578125" style="5" customWidth="1"/>
    <col min="5" max="5" width="20.140625" style="5" customWidth="1"/>
    <col min="6" max="6" width="26" style="5" customWidth="1"/>
    <col min="7" max="7" width="27.85546875" style="5" bestFit="1" customWidth="1"/>
    <col min="8" max="8" width="41" style="5" customWidth="1"/>
    <col min="9" max="9" width="34.28515625" style="5" customWidth="1"/>
    <col min="10" max="10" width="22.5703125" style="5" customWidth="1"/>
    <col min="11" max="11" width="89.85546875" style="5" customWidth="1"/>
    <col min="12" max="12" width="68.85546875" style="5" customWidth="1"/>
    <col min="13" max="13" width="97.42578125" style="5" customWidth="1"/>
    <col min="14" max="14" width="69.7109375" style="5" customWidth="1"/>
    <col min="15" max="15" width="17.7109375" style="5" customWidth="1"/>
    <col min="16" max="16384" width="9.140625" style="5"/>
  </cols>
  <sheetData>
    <row r="1" spans="1:15" s="4" customFormat="1" ht="59.25" customHeight="1">
      <c r="A1" s="638" t="s">
        <v>29</v>
      </c>
      <c r="B1" s="638"/>
      <c r="C1" s="638"/>
      <c r="D1" s="638"/>
      <c r="E1" s="638"/>
      <c r="F1" s="638"/>
      <c r="G1" s="638"/>
      <c r="H1" s="638"/>
      <c r="I1" s="638"/>
      <c r="J1" s="638"/>
      <c r="K1" s="638"/>
      <c r="L1" s="638"/>
      <c r="M1" s="638"/>
    </row>
    <row r="2" spans="1:15" ht="35.25" customHeight="1">
      <c r="A2" s="535" t="s">
        <v>30</v>
      </c>
      <c r="B2" s="535"/>
      <c r="C2" s="535"/>
      <c r="D2" s="535"/>
      <c r="E2" s="535"/>
      <c r="F2" s="535"/>
      <c r="G2" s="535"/>
      <c r="H2" s="535"/>
      <c r="I2" s="535"/>
      <c r="J2" s="535"/>
      <c r="K2" s="535"/>
      <c r="L2" s="535"/>
      <c r="M2" s="535"/>
    </row>
    <row r="3" spans="1:15" ht="35.25" customHeight="1">
      <c r="A3" s="639" t="s">
        <v>112</v>
      </c>
      <c r="B3" s="639"/>
      <c r="C3" s="639"/>
      <c r="D3" s="639"/>
      <c r="E3" s="639"/>
      <c r="F3" s="639"/>
      <c r="G3" s="639"/>
      <c r="H3" s="639"/>
      <c r="I3" s="639"/>
      <c r="J3" s="639"/>
      <c r="K3" s="639"/>
      <c r="L3" s="639"/>
      <c r="M3" s="639"/>
      <c r="O3" s="6" t="s">
        <v>103</v>
      </c>
    </row>
    <row r="4" spans="1:15" ht="27.75" customHeight="1">
      <c r="A4" s="640"/>
      <c r="B4" s="640"/>
      <c r="C4" s="640"/>
      <c r="D4" s="640"/>
      <c r="E4" s="640"/>
      <c r="F4" s="640"/>
      <c r="G4" s="640"/>
      <c r="H4" s="640"/>
      <c r="I4" s="640"/>
      <c r="J4" s="640"/>
      <c r="K4" s="640"/>
      <c r="L4" s="640"/>
      <c r="M4" s="640"/>
      <c r="O4" s="6" t="s">
        <v>105</v>
      </c>
    </row>
    <row r="5" spans="1:15" ht="16.149999999999999" thickBot="1">
      <c r="A5" s="259"/>
      <c r="B5" s="1"/>
      <c r="C5" s="1"/>
      <c r="D5" s="1"/>
      <c r="E5" s="1"/>
      <c r="F5" s="1"/>
      <c r="G5" s="1"/>
      <c r="H5" s="1"/>
      <c r="I5" s="1"/>
      <c r="J5" s="1"/>
      <c r="K5" s="2"/>
      <c r="L5" s="2"/>
      <c r="M5" s="41"/>
    </row>
    <row r="6" spans="1:15" ht="30.75" customHeight="1" thickBot="1">
      <c r="A6" s="576">
        <v>1</v>
      </c>
      <c r="B6" s="577"/>
      <c r="C6" s="577"/>
      <c r="D6" s="578"/>
      <c r="E6" s="579" t="str">
        <f>+VLOOKUP(A6,'LISTA DE OFERENTES'!$A$6:$B$40,2,TRUE)</f>
        <v>R&amp;M CONSTRUCCIONES E INTERVENTORIAS SAS</v>
      </c>
      <c r="F6" s="580"/>
      <c r="G6" s="580"/>
      <c r="H6" s="580"/>
      <c r="I6" s="580"/>
      <c r="J6" s="580"/>
      <c r="K6" s="580"/>
      <c r="L6" s="580"/>
      <c r="M6" s="580"/>
      <c r="N6" s="25"/>
    </row>
    <row r="7" spans="1:15" ht="50.25" customHeight="1">
      <c r="A7" s="260" t="s">
        <v>113</v>
      </c>
      <c r="B7" s="19">
        <f>COUNTIF(K14:K15,"CUMPLE")</f>
        <v>2</v>
      </c>
      <c r="C7" s="7" t="s">
        <v>114</v>
      </c>
      <c r="D7" s="12">
        <f>+$D$260</f>
        <v>43.570417281348789</v>
      </c>
      <c r="E7" s="581"/>
      <c r="F7" s="582"/>
      <c r="G7" s="582"/>
      <c r="H7" s="582"/>
      <c r="I7" s="582"/>
      <c r="J7" s="582"/>
      <c r="K7" s="582"/>
      <c r="L7" s="582"/>
      <c r="M7" s="582"/>
    </row>
    <row r="8" spans="1:15" ht="30" customHeight="1" thickBot="1">
      <c r="A8" s="583" t="s">
        <v>115</v>
      </c>
      <c r="B8" s="583"/>
      <c r="C8" s="13">
        <v>1</v>
      </c>
      <c r="D8" s="14">
        <f>+D7*C8</f>
        <v>43.570417281348789</v>
      </c>
      <c r="E8" s="581"/>
      <c r="F8" s="582"/>
      <c r="G8" s="582"/>
      <c r="H8" s="582"/>
      <c r="I8" s="582"/>
      <c r="J8" s="582"/>
      <c r="K8" s="582"/>
      <c r="L8" s="582"/>
      <c r="M8" s="582"/>
    </row>
    <row r="9" spans="1:15" ht="30" customHeight="1">
      <c r="A9" s="584" t="s">
        <v>116</v>
      </c>
      <c r="B9" s="584"/>
      <c r="C9" s="167">
        <v>46000</v>
      </c>
      <c r="D9" s="572"/>
      <c r="E9" s="581"/>
      <c r="F9" s="582"/>
      <c r="G9" s="582"/>
      <c r="H9" s="582"/>
      <c r="I9" s="582"/>
      <c r="J9" s="582"/>
      <c r="K9" s="582"/>
      <c r="L9" s="582"/>
      <c r="M9" s="582"/>
    </row>
    <row r="10" spans="1:15" ht="30" customHeight="1">
      <c r="A10" s="585" t="s">
        <v>117</v>
      </c>
      <c r="B10" s="585"/>
      <c r="C10" s="168" t="str">
        <f>+IF(F16&gt;=D8,"CUMPLE","NO CUMPLE")</f>
        <v>CUMPLE</v>
      </c>
      <c r="D10" s="573"/>
      <c r="E10" s="581"/>
      <c r="F10" s="582"/>
      <c r="G10" s="582"/>
      <c r="H10" s="582"/>
      <c r="I10" s="582"/>
      <c r="J10" s="582"/>
      <c r="K10" s="582"/>
      <c r="L10" s="582"/>
      <c r="M10" s="582"/>
    </row>
    <row r="11" spans="1:15" ht="55.5" customHeight="1">
      <c r="A11" s="574" t="s">
        <v>118</v>
      </c>
      <c r="B11" s="574"/>
      <c r="C11" s="574"/>
      <c r="D11" s="574"/>
      <c r="E11" s="574"/>
      <c r="F11" s="574"/>
      <c r="G11" s="16"/>
      <c r="H11" s="21" t="s">
        <v>119</v>
      </c>
      <c r="I11" s="575" t="s">
        <v>120</v>
      </c>
      <c r="J11" s="575"/>
      <c r="K11" s="602" t="s">
        <v>121</v>
      </c>
      <c r="L11" s="601" t="s">
        <v>122</v>
      </c>
      <c r="M11" s="588" t="s">
        <v>123</v>
      </c>
    </row>
    <row r="12" spans="1:15" ht="121.9" customHeight="1">
      <c r="A12" s="261" t="s">
        <v>124</v>
      </c>
      <c r="B12" s="589" t="s">
        <v>125</v>
      </c>
      <c r="C12" s="589"/>
      <c r="D12" s="17" t="s">
        <v>126</v>
      </c>
      <c r="E12" s="22" t="s">
        <v>127</v>
      </c>
      <c r="F12" s="22" t="s">
        <v>128</v>
      </c>
      <c r="G12" s="18" t="s">
        <v>129</v>
      </c>
      <c r="H12" s="18" t="s">
        <v>130</v>
      </c>
      <c r="I12" s="38" t="s">
        <v>131</v>
      </c>
      <c r="J12" s="182" t="s">
        <v>132</v>
      </c>
      <c r="K12" s="601"/>
      <c r="L12" s="601"/>
      <c r="M12" s="588"/>
    </row>
    <row r="13" spans="1:15" ht="39.6" customHeight="1">
      <c r="A13" s="386" t="str">
        <f>+E6</f>
        <v>R&amp;M CONSTRUCCIONES E INTERVENTORIAS SAS</v>
      </c>
      <c r="B13" s="35"/>
      <c r="C13" s="35"/>
      <c r="D13" s="35"/>
      <c r="E13" s="35"/>
      <c r="F13" s="35"/>
      <c r="G13" s="35"/>
      <c r="H13" s="35"/>
      <c r="I13" s="109"/>
      <c r="J13" s="44"/>
      <c r="K13" s="35"/>
      <c r="L13" s="35"/>
      <c r="M13" s="37"/>
    </row>
    <row r="14" spans="1:15" s="8" customFormat="1" ht="61.5" customHeight="1">
      <c r="A14" s="263" t="s">
        <v>133</v>
      </c>
      <c r="B14" s="619" t="s">
        <v>134</v>
      </c>
      <c r="C14" s="620"/>
      <c r="D14" s="203">
        <v>189.78</v>
      </c>
      <c r="E14" s="204">
        <v>1</v>
      </c>
      <c r="F14" s="205">
        <f>+D14*E14</f>
        <v>189.78</v>
      </c>
      <c r="G14" s="206">
        <v>2020</v>
      </c>
      <c r="H14" s="346" t="s">
        <v>103</v>
      </c>
      <c r="I14" s="614" t="str">
        <f>A13</f>
        <v>R&amp;M CONSTRUCCIONES E INTERVENTORIAS SAS</v>
      </c>
      <c r="J14" s="256">
        <f>+IF(K14="CUMPLE",F14,0)</f>
        <v>189.78</v>
      </c>
      <c r="K14" s="226" t="s">
        <v>103</v>
      </c>
      <c r="L14" s="347" t="s">
        <v>103</v>
      </c>
      <c r="M14" s="85"/>
    </row>
    <row r="15" spans="1:15" s="8" customFormat="1" ht="137.25" customHeight="1">
      <c r="A15" s="264" t="s">
        <v>135</v>
      </c>
      <c r="B15" s="619" t="s">
        <v>136</v>
      </c>
      <c r="C15" s="620"/>
      <c r="D15" s="203">
        <v>134.44</v>
      </c>
      <c r="E15" s="204">
        <v>0.5</v>
      </c>
      <c r="F15" s="205">
        <f>+D15*E15</f>
        <v>67.22</v>
      </c>
      <c r="G15" s="206">
        <v>2022</v>
      </c>
      <c r="H15" s="346" t="s">
        <v>103</v>
      </c>
      <c r="I15" s="614"/>
      <c r="J15" s="256">
        <f>+IF(K15="CUMPLE",F15,0)</f>
        <v>67.22</v>
      </c>
      <c r="K15" s="226" t="s">
        <v>103</v>
      </c>
      <c r="L15" s="331" t="s">
        <v>105</v>
      </c>
      <c r="M15" s="85" t="s">
        <v>137</v>
      </c>
    </row>
    <row r="16" spans="1:15" s="8" customFormat="1" ht="52.5" customHeight="1" thickBot="1">
      <c r="A16" s="570" t="s">
        <v>138</v>
      </c>
      <c r="B16" s="570"/>
      <c r="C16" s="570"/>
      <c r="D16" s="570"/>
      <c r="E16" s="570"/>
      <c r="F16" s="110">
        <f>+SUMIF(K14:K15,"cumple",F14:F15)</f>
        <v>257</v>
      </c>
      <c r="G16" s="571" t="s">
        <v>139</v>
      </c>
      <c r="H16" s="571"/>
      <c r="I16" s="571"/>
      <c r="J16" s="111">
        <f>+AVERAGE(J14:J15)</f>
        <v>128.5</v>
      </c>
      <c r="K16" s="112"/>
      <c r="L16" s="112"/>
      <c r="M16" s="20" t="s">
        <v>103</v>
      </c>
    </row>
    <row r="17" spans="1:13" ht="35.450000000000003" customHeight="1" thickBot="1">
      <c r="A17" s="265"/>
      <c r="B17" s="40"/>
      <c r="C17" s="40"/>
      <c r="D17" s="225"/>
      <c r="E17" s="1"/>
      <c r="F17" s="1"/>
      <c r="G17" s="1"/>
      <c r="H17" s="1"/>
      <c r="I17" s="1"/>
      <c r="J17" s="101"/>
      <c r="K17" s="2"/>
      <c r="L17" s="2"/>
      <c r="M17" s="2"/>
    </row>
    <row r="18" spans="1:13" ht="37.15" thickBot="1">
      <c r="A18" s="576">
        <f>1+A6</f>
        <v>2</v>
      </c>
      <c r="B18" s="577"/>
      <c r="C18" s="577"/>
      <c r="D18" s="578"/>
      <c r="E18" s="579" t="str">
        <f>+VLOOKUP(A18,'LISTA DE OFERENTES'!$A$6:$B$40,2,TRUE)</f>
        <v>JOMADI INGENIERÍA SAS</v>
      </c>
      <c r="F18" s="580"/>
      <c r="G18" s="580"/>
      <c r="H18" s="580"/>
      <c r="I18" s="580"/>
      <c r="J18" s="580"/>
      <c r="K18" s="580"/>
      <c r="L18" s="580"/>
      <c r="M18" s="580"/>
    </row>
    <row r="19" spans="1:13" ht="25.9">
      <c r="A19" s="260" t="s">
        <v>113</v>
      </c>
      <c r="B19" s="19">
        <f>COUNTIF(K26:K27,"CUMPLE")</f>
        <v>2</v>
      </c>
      <c r="C19" s="7" t="s">
        <v>114</v>
      </c>
      <c r="D19" s="12">
        <f>+$D$260</f>
        <v>43.570417281348789</v>
      </c>
      <c r="E19" s="581"/>
      <c r="F19" s="582"/>
      <c r="G19" s="582"/>
      <c r="H19" s="582"/>
      <c r="I19" s="582"/>
      <c r="J19" s="582"/>
      <c r="K19" s="582"/>
      <c r="L19" s="582"/>
      <c r="M19" s="582"/>
    </row>
    <row r="20" spans="1:13" ht="23.45" thickBot="1">
      <c r="A20" s="583" t="s">
        <v>115</v>
      </c>
      <c r="B20" s="583"/>
      <c r="C20" s="13">
        <v>1</v>
      </c>
      <c r="D20" s="14">
        <f>+D19*C20</f>
        <v>43.570417281348789</v>
      </c>
      <c r="E20" s="581"/>
      <c r="F20" s="582"/>
      <c r="G20" s="582"/>
      <c r="H20" s="582"/>
      <c r="I20" s="582"/>
      <c r="J20" s="582"/>
      <c r="K20" s="582"/>
      <c r="L20" s="582"/>
      <c r="M20" s="582"/>
    </row>
    <row r="21" spans="1:13" ht="15.6">
      <c r="A21" s="584" t="s">
        <v>116</v>
      </c>
      <c r="B21" s="584"/>
      <c r="C21" s="167">
        <v>46000</v>
      </c>
      <c r="D21" s="572"/>
      <c r="E21" s="581"/>
      <c r="F21" s="582"/>
      <c r="G21" s="582"/>
      <c r="H21" s="582"/>
      <c r="I21" s="582"/>
      <c r="J21" s="582"/>
      <c r="K21" s="582"/>
      <c r="L21" s="582"/>
      <c r="M21" s="582"/>
    </row>
    <row r="22" spans="1:13" ht="20.25">
      <c r="A22" s="597" t="s">
        <v>117</v>
      </c>
      <c r="B22" s="597"/>
      <c r="C22" s="217" t="str">
        <f>+IF(F28&gt;=D20,"CUMPLE","NO CUMPLE")</f>
        <v>CUMPLE</v>
      </c>
      <c r="D22" s="596"/>
      <c r="E22" s="581"/>
      <c r="F22" s="582"/>
      <c r="G22" s="582"/>
      <c r="H22" s="582"/>
      <c r="I22" s="582"/>
      <c r="J22" s="582"/>
      <c r="K22" s="582"/>
      <c r="L22" s="582"/>
      <c r="M22" s="582"/>
    </row>
    <row r="23" spans="1:13" ht="41.25" customHeight="1">
      <c r="A23" s="616" t="s">
        <v>118</v>
      </c>
      <c r="B23" s="616"/>
      <c r="C23" s="616"/>
      <c r="D23" s="616"/>
      <c r="E23" s="616"/>
      <c r="F23" s="616"/>
      <c r="G23" s="213"/>
      <c r="H23" s="223" t="s">
        <v>119</v>
      </c>
      <c r="I23" s="616" t="s">
        <v>120</v>
      </c>
      <c r="J23" s="616"/>
      <c r="K23" s="602" t="s">
        <v>121</v>
      </c>
      <c r="L23" s="643" t="s">
        <v>122</v>
      </c>
      <c r="M23" s="601" t="s">
        <v>123</v>
      </c>
    </row>
    <row r="24" spans="1:13" ht="48.75" customHeight="1">
      <c r="A24" s="266" t="s">
        <v>124</v>
      </c>
      <c r="B24" s="617" t="s">
        <v>125</v>
      </c>
      <c r="C24" s="617"/>
      <c r="D24" s="216" t="s">
        <v>126</v>
      </c>
      <c r="E24" s="216" t="s">
        <v>127</v>
      </c>
      <c r="F24" s="216" t="s">
        <v>128</v>
      </c>
      <c r="G24" s="222" t="s">
        <v>129</v>
      </c>
      <c r="H24" s="649" t="s">
        <v>130</v>
      </c>
      <c r="I24" s="648" t="s">
        <v>131</v>
      </c>
      <c r="J24" s="646" t="s">
        <v>132</v>
      </c>
      <c r="K24" s="601"/>
      <c r="L24" s="644"/>
      <c r="M24" s="601"/>
    </row>
    <row r="25" spans="1:13" ht="36" customHeight="1">
      <c r="A25" s="387" t="str">
        <f>+'LISTA DE OFERENTES'!G7</f>
        <v>JOMADI INGENIERÍA SAS</v>
      </c>
      <c r="B25" s="218"/>
      <c r="C25" s="218"/>
      <c r="D25" s="218"/>
      <c r="E25" s="218"/>
      <c r="F25" s="218"/>
      <c r="G25" s="218"/>
      <c r="H25" s="649"/>
      <c r="I25" s="648"/>
      <c r="J25" s="647"/>
      <c r="K25" s="601"/>
      <c r="L25" s="645"/>
      <c r="M25" s="601"/>
    </row>
    <row r="26" spans="1:13" ht="109.5" customHeight="1">
      <c r="A26" s="348" t="s">
        <v>140</v>
      </c>
      <c r="B26" s="615" t="s">
        <v>141</v>
      </c>
      <c r="C26" s="615"/>
      <c r="D26" s="215">
        <v>71.66</v>
      </c>
      <c r="E26" s="365">
        <v>0.6</v>
      </c>
      <c r="F26" s="205">
        <f t="shared" ref="F26:F27" si="0">+D26*E26</f>
        <v>42.995999999999995</v>
      </c>
      <c r="G26" s="304">
        <v>2021</v>
      </c>
      <c r="H26" s="353" t="s">
        <v>103</v>
      </c>
      <c r="I26" s="614" t="str">
        <f>A25</f>
        <v>JOMADI INGENIERÍA SAS</v>
      </c>
      <c r="J26" s="354">
        <f>+IF(K26="CUMPLE",F26,0)</f>
        <v>42.995999999999995</v>
      </c>
      <c r="K26" s="210" t="s">
        <v>103</v>
      </c>
      <c r="L26" s="655" t="s">
        <v>103</v>
      </c>
      <c r="M26" s="212" t="s">
        <v>142</v>
      </c>
    </row>
    <row r="27" spans="1:13" ht="83.25" customHeight="1">
      <c r="A27" s="349" t="s">
        <v>143</v>
      </c>
      <c r="B27" s="569" t="s">
        <v>144</v>
      </c>
      <c r="C27" s="569"/>
      <c r="D27" s="215">
        <v>12.81</v>
      </c>
      <c r="E27" s="365">
        <v>1</v>
      </c>
      <c r="F27" s="205">
        <f t="shared" si="0"/>
        <v>12.81</v>
      </c>
      <c r="G27" s="304">
        <v>2024</v>
      </c>
      <c r="H27" s="255" t="s">
        <v>103</v>
      </c>
      <c r="I27" s="614"/>
      <c r="J27" s="256">
        <f>+IF(K27="CUMPLE",F27,0)</f>
        <v>12.81</v>
      </c>
      <c r="K27" s="23" t="s">
        <v>103</v>
      </c>
      <c r="L27" s="655"/>
      <c r="M27" s="85"/>
    </row>
    <row r="28" spans="1:13" ht="30">
      <c r="A28" s="570" t="s">
        <v>138</v>
      </c>
      <c r="B28" s="570"/>
      <c r="C28" s="570"/>
      <c r="D28" s="570"/>
      <c r="E28" s="570"/>
      <c r="F28" s="352">
        <f>+SUMIF(K26:K27,"cumple",F26:F27)</f>
        <v>55.805999999999997</v>
      </c>
      <c r="G28" s="571" t="s">
        <v>139</v>
      </c>
      <c r="H28" s="571"/>
      <c r="I28" s="618"/>
      <c r="J28" s="227">
        <f>+AVERAGE(J26:J27)</f>
        <v>27.902999999999999</v>
      </c>
      <c r="K28" s="112"/>
      <c r="L28" s="112"/>
      <c r="M28" s="20" t="s">
        <v>103</v>
      </c>
    </row>
    <row r="29" spans="1:13" ht="27.6" customHeight="1" thickBot="1"/>
    <row r="30" spans="1:13" ht="37.15" thickBot="1">
      <c r="A30" s="576">
        <f>1+A18</f>
        <v>3</v>
      </c>
      <c r="B30" s="577"/>
      <c r="C30" s="577"/>
      <c r="D30" s="578"/>
      <c r="E30" s="579" t="str">
        <f>+'LISTA DE OFERENTES'!G8</f>
        <v>JULIO ANDRES CASTRO GONZALEZ</v>
      </c>
      <c r="F30" s="580"/>
      <c r="G30" s="580"/>
      <c r="H30" s="580"/>
      <c r="I30" s="580"/>
      <c r="J30" s="580"/>
      <c r="K30" s="580"/>
      <c r="L30" s="580"/>
      <c r="M30" s="580"/>
    </row>
    <row r="31" spans="1:13" ht="25.9">
      <c r="A31" s="260" t="s">
        <v>113</v>
      </c>
      <c r="B31" s="19">
        <f>COUNTIF(K38:K39,"CUMPLE")</f>
        <v>2</v>
      </c>
      <c r="C31" s="7" t="s">
        <v>114</v>
      </c>
      <c r="D31" s="12">
        <f>+$D$260</f>
        <v>43.570417281348789</v>
      </c>
      <c r="E31" s="581"/>
      <c r="F31" s="582"/>
      <c r="G31" s="582"/>
      <c r="H31" s="582"/>
      <c r="I31" s="582"/>
      <c r="J31" s="582"/>
      <c r="K31" s="582"/>
      <c r="L31" s="582"/>
      <c r="M31" s="582"/>
    </row>
    <row r="32" spans="1:13" ht="23.45" thickBot="1">
      <c r="A32" s="583" t="s">
        <v>115</v>
      </c>
      <c r="B32" s="583"/>
      <c r="C32" s="13">
        <v>1</v>
      </c>
      <c r="D32" s="14">
        <f>+D31*C32</f>
        <v>43.570417281348789</v>
      </c>
      <c r="E32" s="581"/>
      <c r="F32" s="582"/>
      <c r="G32" s="582"/>
      <c r="H32" s="582"/>
      <c r="I32" s="582"/>
      <c r="J32" s="582"/>
      <c r="K32" s="582"/>
      <c r="L32" s="582"/>
      <c r="M32" s="582"/>
    </row>
    <row r="33" spans="1:13" ht="15.6">
      <c r="A33" s="584" t="s">
        <v>116</v>
      </c>
      <c r="B33" s="584"/>
      <c r="C33" s="167">
        <v>46000</v>
      </c>
      <c r="D33" s="572"/>
      <c r="E33" s="581"/>
      <c r="F33" s="582"/>
      <c r="G33" s="582"/>
      <c r="H33" s="582"/>
      <c r="I33" s="582"/>
      <c r="J33" s="582"/>
      <c r="K33" s="582"/>
      <c r="L33" s="582"/>
      <c r="M33" s="582"/>
    </row>
    <row r="34" spans="1:13" ht="20.25">
      <c r="A34" s="585" t="s">
        <v>117</v>
      </c>
      <c r="B34" s="585"/>
      <c r="C34" s="168" t="str">
        <f>+IF(F40&gt;=D32,"CUMPLE","NO CUMPLE")</f>
        <v>CUMPLE</v>
      </c>
      <c r="D34" s="573"/>
      <c r="E34" s="581"/>
      <c r="F34" s="582"/>
      <c r="G34" s="582"/>
      <c r="H34" s="582"/>
      <c r="I34" s="582"/>
      <c r="J34" s="582"/>
      <c r="K34" s="582"/>
      <c r="L34" s="582"/>
      <c r="M34" s="582"/>
    </row>
    <row r="35" spans="1:13" ht="50.25" customHeight="1">
      <c r="A35" s="574" t="s">
        <v>118</v>
      </c>
      <c r="B35" s="574"/>
      <c r="C35" s="574"/>
      <c r="D35" s="574"/>
      <c r="E35" s="574"/>
      <c r="F35" s="574"/>
      <c r="G35" s="16"/>
      <c r="H35" s="21" t="s">
        <v>119</v>
      </c>
      <c r="I35" s="575" t="s">
        <v>120</v>
      </c>
      <c r="J35" s="575"/>
      <c r="K35" s="602" t="s">
        <v>121</v>
      </c>
      <c r="L35" s="601" t="s">
        <v>122</v>
      </c>
      <c r="M35" s="588" t="s">
        <v>123</v>
      </c>
    </row>
    <row r="36" spans="1:13" ht="48" customHeight="1">
      <c r="A36" s="261" t="s">
        <v>124</v>
      </c>
      <c r="B36" s="589" t="s">
        <v>125</v>
      </c>
      <c r="C36" s="589"/>
      <c r="D36" s="17" t="s">
        <v>126</v>
      </c>
      <c r="E36" s="22" t="s">
        <v>127</v>
      </c>
      <c r="F36" s="22" t="s">
        <v>128</v>
      </c>
      <c r="G36" s="18" t="s">
        <v>129</v>
      </c>
      <c r="H36" s="18" t="s">
        <v>130</v>
      </c>
      <c r="I36" s="38" t="s">
        <v>131</v>
      </c>
      <c r="J36" s="182" t="s">
        <v>132</v>
      </c>
      <c r="K36" s="601"/>
      <c r="L36" s="601"/>
      <c r="M36" s="588"/>
    </row>
    <row r="37" spans="1:13" ht="33.6" customHeight="1">
      <c r="A37" s="386" t="str">
        <f>+E30</f>
        <v>JULIO ANDRES CASTRO GONZALEZ</v>
      </c>
      <c r="B37" s="35"/>
      <c r="C37" s="35"/>
      <c r="D37" s="35"/>
      <c r="E37" s="35"/>
      <c r="F37" s="35"/>
      <c r="G37" s="35"/>
      <c r="H37" s="35"/>
      <c r="I37" s="109"/>
      <c r="J37" s="44"/>
      <c r="K37" s="35"/>
      <c r="L37" s="35"/>
      <c r="M37" s="37"/>
    </row>
    <row r="38" spans="1:13" ht="94.5" customHeight="1">
      <c r="A38" s="207" t="s">
        <v>145</v>
      </c>
      <c r="B38" s="569" t="s">
        <v>146</v>
      </c>
      <c r="C38" s="569"/>
      <c r="D38" s="215">
        <v>72.25</v>
      </c>
      <c r="E38" s="191">
        <v>1</v>
      </c>
      <c r="F38" s="192">
        <f>+E38*D38</f>
        <v>72.25</v>
      </c>
      <c r="G38" s="193">
        <v>2023</v>
      </c>
      <c r="H38" s="184" t="s">
        <v>147</v>
      </c>
      <c r="I38" s="567" t="str">
        <f>+E30</f>
        <v>JULIO ANDRES CASTRO GONZALEZ</v>
      </c>
      <c r="J38" s="185">
        <f>+IF(K38="CUMPLE",F38,0)</f>
        <v>72.25</v>
      </c>
      <c r="K38" s="23" t="s">
        <v>103</v>
      </c>
      <c r="L38" s="657" t="s">
        <v>105</v>
      </c>
      <c r="M38" s="85" t="s">
        <v>148</v>
      </c>
    </row>
    <row r="39" spans="1:13" ht="100.5" customHeight="1">
      <c r="A39" s="207" t="s">
        <v>149</v>
      </c>
      <c r="B39" s="569" t="s">
        <v>150</v>
      </c>
      <c r="C39" s="569"/>
      <c r="D39" s="215">
        <v>171.66</v>
      </c>
      <c r="E39" s="191">
        <v>1</v>
      </c>
      <c r="F39" s="192">
        <f>+E39*D39</f>
        <v>171.66</v>
      </c>
      <c r="G39" s="193">
        <v>2021</v>
      </c>
      <c r="H39" s="184" t="s">
        <v>151</v>
      </c>
      <c r="I39" s="568"/>
      <c r="J39" s="185">
        <f>+IF(K39="CUMPLE",F39,0)</f>
        <v>171.66</v>
      </c>
      <c r="K39" s="23" t="s">
        <v>103</v>
      </c>
      <c r="L39" s="659"/>
      <c r="M39" s="85" t="s">
        <v>148</v>
      </c>
    </row>
    <row r="40" spans="1:13" ht="30">
      <c r="A40" s="570" t="s">
        <v>138</v>
      </c>
      <c r="B40" s="570"/>
      <c r="C40" s="570"/>
      <c r="D40" s="570"/>
      <c r="E40" s="570"/>
      <c r="F40" s="110">
        <f>+SUMIF(K38:K39,"cumple",F38:F39)</f>
        <v>243.91</v>
      </c>
      <c r="G40" s="571" t="s">
        <v>139</v>
      </c>
      <c r="H40" s="571"/>
      <c r="I40" s="571"/>
      <c r="J40" s="111">
        <f>+AVERAGE(J38:J39)</f>
        <v>121.955</v>
      </c>
      <c r="K40" s="112"/>
      <c r="L40" s="112"/>
      <c r="M40" s="20" t="s">
        <v>105</v>
      </c>
    </row>
    <row r="41" spans="1:13" ht="15" thickBot="1"/>
    <row r="42" spans="1:13" ht="37.15" thickBot="1">
      <c r="A42" s="576">
        <f>1+A30</f>
        <v>4</v>
      </c>
      <c r="B42" s="577"/>
      <c r="C42" s="577"/>
      <c r="D42" s="578"/>
      <c r="E42" s="579" t="str">
        <f>+VLOOKUP(A42,'LISTA DE OFERENTES'!$A$6:$B$40,2,TRUE)</f>
        <v>INCTEC INGENIEROS CIVILES ARQUITECTOS LTDA</v>
      </c>
      <c r="F42" s="580"/>
      <c r="G42" s="580"/>
      <c r="H42" s="580"/>
      <c r="I42" s="580"/>
      <c r="J42" s="580"/>
      <c r="K42" s="580"/>
      <c r="L42" s="580"/>
      <c r="M42" s="580"/>
    </row>
    <row r="43" spans="1:13" ht="25.9">
      <c r="A43" s="260" t="s">
        <v>113</v>
      </c>
      <c r="B43" s="19">
        <f>COUNTIF(K50:K53,"CUMPLE")</f>
        <v>3</v>
      </c>
      <c r="C43" s="7" t="s">
        <v>114</v>
      </c>
      <c r="D43" s="12">
        <f>+$D$260</f>
        <v>43.570417281348789</v>
      </c>
      <c r="E43" s="581"/>
      <c r="F43" s="582"/>
      <c r="G43" s="582"/>
      <c r="H43" s="582"/>
      <c r="I43" s="582"/>
      <c r="J43" s="582"/>
      <c r="K43" s="582"/>
      <c r="L43" s="582"/>
      <c r="M43" s="582"/>
    </row>
    <row r="44" spans="1:13" ht="23.45" thickBot="1">
      <c r="A44" s="583" t="s">
        <v>115</v>
      </c>
      <c r="B44" s="583"/>
      <c r="C44" s="13">
        <v>1</v>
      </c>
      <c r="D44" s="14">
        <f>+D43*C44</f>
        <v>43.570417281348789</v>
      </c>
      <c r="E44" s="581"/>
      <c r="F44" s="582"/>
      <c r="G44" s="582"/>
      <c r="H44" s="582"/>
      <c r="I44" s="582"/>
      <c r="J44" s="582"/>
      <c r="K44" s="582"/>
      <c r="L44" s="582"/>
      <c r="M44" s="582"/>
    </row>
    <row r="45" spans="1:13" ht="15.6">
      <c r="A45" s="584" t="s">
        <v>116</v>
      </c>
      <c r="B45" s="584"/>
      <c r="C45" s="167">
        <v>46000</v>
      </c>
      <c r="D45" s="572"/>
      <c r="E45" s="581"/>
      <c r="F45" s="582"/>
      <c r="G45" s="582"/>
      <c r="H45" s="582"/>
      <c r="I45" s="582"/>
      <c r="J45" s="582"/>
      <c r="K45" s="582"/>
      <c r="L45" s="582"/>
      <c r="M45" s="582"/>
    </row>
    <row r="46" spans="1:13" ht="20.25">
      <c r="A46" s="585" t="s">
        <v>117</v>
      </c>
      <c r="B46" s="585"/>
      <c r="C46" s="168" t="str">
        <f>+IF(F53&gt;=D44,"CUMPLE","NO CUMPLE")</f>
        <v>CUMPLE</v>
      </c>
      <c r="D46" s="573"/>
      <c r="E46" s="581"/>
      <c r="F46" s="582"/>
      <c r="G46" s="582"/>
      <c r="H46" s="582"/>
      <c r="I46" s="582"/>
      <c r="J46" s="582"/>
      <c r="K46" s="582"/>
      <c r="L46" s="582"/>
      <c r="M46" s="582"/>
    </row>
    <row r="47" spans="1:13" ht="30.75" customHeight="1">
      <c r="A47" s="574" t="s">
        <v>118</v>
      </c>
      <c r="B47" s="574"/>
      <c r="C47" s="574"/>
      <c r="D47" s="574"/>
      <c r="E47" s="574"/>
      <c r="F47" s="574"/>
      <c r="G47" s="16"/>
      <c r="H47" s="21" t="s">
        <v>119</v>
      </c>
      <c r="I47" s="575" t="s">
        <v>120</v>
      </c>
      <c r="J47" s="575"/>
      <c r="K47" s="602" t="s">
        <v>121</v>
      </c>
      <c r="L47" s="601" t="s">
        <v>122</v>
      </c>
      <c r="M47" s="588" t="s">
        <v>123</v>
      </c>
    </row>
    <row r="48" spans="1:13" ht="58.5" customHeight="1">
      <c r="A48" s="261" t="s">
        <v>124</v>
      </c>
      <c r="B48" s="589" t="s">
        <v>125</v>
      </c>
      <c r="C48" s="589"/>
      <c r="D48" s="17" t="s">
        <v>126</v>
      </c>
      <c r="E48" s="22" t="s">
        <v>127</v>
      </c>
      <c r="F48" s="22" t="s">
        <v>128</v>
      </c>
      <c r="G48" s="18" t="s">
        <v>129</v>
      </c>
      <c r="H48" s="18" t="s">
        <v>130</v>
      </c>
      <c r="I48" s="38" t="s">
        <v>131</v>
      </c>
      <c r="J48" s="182" t="s">
        <v>132</v>
      </c>
      <c r="K48" s="601"/>
      <c r="L48" s="601"/>
      <c r="M48" s="588"/>
    </row>
    <row r="49" spans="1:13" ht="33.6" customHeight="1">
      <c r="A49" s="386" t="str">
        <f>'LISTA DE OFERENTES'!G9</f>
        <v>INCTEC INGENIEROS CIVILES ARQUITECTOS LTDA</v>
      </c>
      <c r="B49" s="35"/>
      <c r="C49" s="35"/>
      <c r="D49" s="35"/>
      <c r="E49" s="35"/>
      <c r="F49" s="35"/>
      <c r="G49" s="35"/>
      <c r="H49" s="35"/>
      <c r="I49" s="109"/>
      <c r="J49" s="44"/>
      <c r="K49" s="35"/>
      <c r="L49" s="35"/>
      <c r="M49" s="37"/>
    </row>
    <row r="50" spans="1:13" ht="73.150000000000006" customHeight="1">
      <c r="A50" s="326" t="s">
        <v>152</v>
      </c>
      <c r="B50" s="621" t="s">
        <v>153</v>
      </c>
      <c r="C50" s="569"/>
      <c r="D50" s="215">
        <v>120.2</v>
      </c>
      <c r="E50" s="319">
        <v>0.6</v>
      </c>
      <c r="F50" s="320">
        <f>+D50*E50</f>
        <v>72.12</v>
      </c>
      <c r="G50" s="314">
        <v>2017</v>
      </c>
      <c r="H50" s="231">
        <v>811015</v>
      </c>
      <c r="I50" s="623" t="str">
        <f>A49</f>
        <v>INCTEC INGENIEROS CIVILES ARQUITECTOS LTDA</v>
      </c>
      <c r="J50" s="228">
        <f>+IF(K50="CUMPLE",F50,0)</f>
        <v>72.12</v>
      </c>
      <c r="K50" s="313" t="s">
        <v>103</v>
      </c>
      <c r="L50" s="313" t="s">
        <v>105</v>
      </c>
      <c r="M50" s="220" t="s">
        <v>154</v>
      </c>
    </row>
    <row r="51" spans="1:13" ht="73.150000000000006" customHeight="1">
      <c r="A51" s="325" t="s">
        <v>155</v>
      </c>
      <c r="B51" s="656" t="s">
        <v>156</v>
      </c>
      <c r="C51" s="656"/>
      <c r="D51" s="215">
        <v>124.34</v>
      </c>
      <c r="E51" s="323">
        <v>0.7</v>
      </c>
      <c r="F51" s="246">
        <f>+D51*E51</f>
        <v>87.037999999999997</v>
      </c>
      <c r="G51" s="324">
        <v>2021</v>
      </c>
      <c r="H51" s="318" t="s">
        <v>157</v>
      </c>
      <c r="I51" s="562"/>
      <c r="J51" s="249">
        <f>+IF(K51="CUMPLE",F51,0)</f>
        <v>87.037999999999997</v>
      </c>
      <c r="K51" s="316" t="s">
        <v>103</v>
      </c>
      <c r="L51" s="250" t="s">
        <v>103</v>
      </c>
      <c r="M51" s="219"/>
    </row>
    <row r="52" spans="1:13" ht="73.150000000000006" customHeight="1">
      <c r="A52" s="267" t="s">
        <v>158</v>
      </c>
      <c r="B52" s="621" t="s">
        <v>159</v>
      </c>
      <c r="C52" s="569"/>
      <c r="D52" s="215">
        <v>38.26</v>
      </c>
      <c r="E52" s="321">
        <v>1</v>
      </c>
      <c r="F52" s="322">
        <f>+D52*E52</f>
        <v>38.26</v>
      </c>
      <c r="G52" s="315">
        <v>2004</v>
      </c>
      <c r="H52" s="224" t="s">
        <v>157</v>
      </c>
      <c r="I52" s="624"/>
      <c r="J52" s="317">
        <f>+IF(K52="CUMPLE",F52,0)</f>
        <v>38.26</v>
      </c>
      <c r="K52" s="250" t="s">
        <v>103</v>
      </c>
      <c r="L52" s="250" t="s">
        <v>103</v>
      </c>
      <c r="M52" s="219"/>
    </row>
    <row r="53" spans="1:13" ht="45.75">
      <c r="A53" s="570" t="s">
        <v>138</v>
      </c>
      <c r="B53" s="570"/>
      <c r="C53" s="570"/>
      <c r="D53" s="570"/>
      <c r="E53" s="570"/>
      <c r="F53" s="110">
        <f>F50+F51+F52</f>
        <v>197.41800000000001</v>
      </c>
      <c r="G53" s="571" t="s">
        <v>139</v>
      </c>
      <c r="H53" s="571"/>
      <c r="I53" s="571"/>
      <c r="J53" s="111">
        <f>+AVERAGE(J50:J52)</f>
        <v>65.805999999999997</v>
      </c>
      <c r="K53" s="112"/>
      <c r="L53" s="112"/>
      <c r="M53" s="221" t="s">
        <v>103</v>
      </c>
    </row>
    <row r="54" spans="1:13" ht="15" thickBot="1"/>
    <row r="55" spans="1:13" ht="37.15" thickBot="1">
      <c r="A55" s="576">
        <f>1+A42</f>
        <v>5</v>
      </c>
      <c r="B55" s="577"/>
      <c r="C55" s="577"/>
      <c r="D55" s="578"/>
      <c r="E55" s="579" t="str">
        <f>+VLOOKUP(A55,'LISTA DE OFERENTES'!$A$6:$B$40,2,TRUE)</f>
        <v>PROJECTING DESIGNING AND BUILDING LTD</v>
      </c>
      <c r="F55" s="580"/>
      <c r="G55" s="580"/>
      <c r="H55" s="580"/>
      <c r="I55" s="580"/>
      <c r="J55" s="580"/>
      <c r="K55" s="580"/>
      <c r="L55" s="580"/>
      <c r="M55" s="580"/>
    </row>
    <row r="56" spans="1:13" ht="25.9">
      <c r="A56" s="260" t="s">
        <v>113</v>
      </c>
      <c r="B56" s="19">
        <f>COUNTIF(K63:K64,"CUMPLE")</f>
        <v>1</v>
      </c>
      <c r="C56" s="7" t="s">
        <v>114</v>
      </c>
      <c r="D56" s="12">
        <f>+$D$260</f>
        <v>43.570417281348789</v>
      </c>
      <c r="E56" s="581"/>
      <c r="F56" s="582"/>
      <c r="G56" s="582"/>
      <c r="H56" s="582"/>
      <c r="I56" s="582"/>
      <c r="J56" s="582"/>
      <c r="K56" s="582"/>
      <c r="L56" s="582"/>
      <c r="M56" s="582"/>
    </row>
    <row r="57" spans="1:13" ht="23.45" thickBot="1">
      <c r="A57" s="583" t="s">
        <v>115</v>
      </c>
      <c r="B57" s="583"/>
      <c r="C57" s="13">
        <v>1</v>
      </c>
      <c r="D57" s="14">
        <f>+D56*C57</f>
        <v>43.570417281348789</v>
      </c>
      <c r="E57" s="581"/>
      <c r="F57" s="582"/>
      <c r="G57" s="582"/>
      <c r="H57" s="582"/>
      <c r="I57" s="582"/>
      <c r="J57" s="582"/>
      <c r="K57" s="582"/>
      <c r="L57" s="582"/>
      <c r="M57" s="582"/>
    </row>
    <row r="58" spans="1:13" ht="15.6">
      <c r="A58" s="584" t="s">
        <v>116</v>
      </c>
      <c r="B58" s="584"/>
      <c r="C58" s="167">
        <v>46000</v>
      </c>
      <c r="D58" s="572"/>
      <c r="E58" s="581"/>
      <c r="F58" s="582"/>
      <c r="G58" s="582"/>
      <c r="H58" s="582"/>
      <c r="I58" s="582"/>
      <c r="J58" s="582"/>
      <c r="K58" s="582"/>
      <c r="L58" s="582"/>
      <c r="M58" s="582"/>
    </row>
    <row r="59" spans="1:13" ht="20.25">
      <c r="A59" s="585" t="s">
        <v>117</v>
      </c>
      <c r="B59" s="585"/>
      <c r="C59" s="168" t="str">
        <f>+IF(F64&gt;=D57,"CUMPLE","NO CUMPLE")</f>
        <v>CUMPLE</v>
      </c>
      <c r="D59" s="573"/>
      <c r="E59" s="581"/>
      <c r="F59" s="582"/>
      <c r="G59" s="582"/>
      <c r="H59" s="582"/>
      <c r="I59" s="582"/>
      <c r="J59" s="582"/>
      <c r="K59" s="582"/>
      <c r="L59" s="582"/>
      <c r="M59" s="582"/>
    </row>
    <row r="60" spans="1:13" ht="30.75" customHeight="1">
      <c r="A60" s="574" t="s">
        <v>118</v>
      </c>
      <c r="B60" s="574"/>
      <c r="C60" s="574"/>
      <c r="D60" s="574"/>
      <c r="E60" s="574"/>
      <c r="F60" s="574"/>
      <c r="G60" s="16"/>
      <c r="H60" s="21" t="s">
        <v>119</v>
      </c>
      <c r="I60" s="616" t="s">
        <v>120</v>
      </c>
      <c r="J60" s="616"/>
      <c r="K60" s="602" t="s">
        <v>121</v>
      </c>
      <c r="L60" s="601" t="s">
        <v>122</v>
      </c>
      <c r="M60" s="613" t="s">
        <v>123</v>
      </c>
    </row>
    <row r="61" spans="1:13" ht="136.9" customHeight="1">
      <c r="A61" s="261" t="s">
        <v>124</v>
      </c>
      <c r="B61" s="589" t="s">
        <v>125</v>
      </c>
      <c r="C61" s="589"/>
      <c r="D61" s="17" t="s">
        <v>126</v>
      </c>
      <c r="E61" s="22" t="s">
        <v>127</v>
      </c>
      <c r="F61" s="22" t="s">
        <v>128</v>
      </c>
      <c r="G61" s="18" t="s">
        <v>129</v>
      </c>
      <c r="H61" s="18" t="s">
        <v>130</v>
      </c>
      <c r="I61" s="306" t="s">
        <v>131</v>
      </c>
      <c r="J61" s="307" t="s">
        <v>132</v>
      </c>
      <c r="K61" s="601"/>
      <c r="L61" s="601"/>
      <c r="M61" s="613"/>
    </row>
    <row r="62" spans="1:13" ht="33.6" customHeight="1">
      <c r="A62" s="386" t="str">
        <f>+'LISTA DE OFERENTES'!G10</f>
        <v>PROJECTING DESIGNING AND BUILDING LTD</v>
      </c>
      <c r="B62" s="35"/>
      <c r="C62" s="35"/>
      <c r="D62" s="35"/>
      <c r="E62" s="35"/>
      <c r="F62" s="35"/>
      <c r="G62" s="35"/>
      <c r="H62" s="35"/>
      <c r="I62" s="109"/>
      <c r="J62" s="44"/>
      <c r="K62" s="233"/>
      <c r="L62" s="233"/>
      <c r="M62" s="37"/>
    </row>
    <row r="63" spans="1:13" ht="67.5" customHeight="1">
      <c r="A63" s="207" t="s">
        <v>160</v>
      </c>
      <c r="B63" s="641" t="s">
        <v>161</v>
      </c>
      <c r="C63" s="642"/>
      <c r="D63" s="215">
        <v>61.52</v>
      </c>
      <c r="E63" s="39">
        <v>0.8</v>
      </c>
      <c r="F63" s="183">
        <f>D63*E63</f>
        <v>49.216000000000008</v>
      </c>
      <c r="G63" s="115">
        <v>2013</v>
      </c>
      <c r="H63" s="184" t="s">
        <v>151</v>
      </c>
      <c r="I63" s="98" t="s">
        <v>64</v>
      </c>
      <c r="J63" s="185">
        <f>+IF(K63="CUMPLE",F63,0)</f>
        <v>49.216000000000008</v>
      </c>
      <c r="K63" s="226" t="s">
        <v>103</v>
      </c>
      <c r="L63" s="226" t="s">
        <v>103</v>
      </c>
      <c r="M63" s="219"/>
    </row>
    <row r="64" spans="1:13" ht="30">
      <c r="A64" s="570" t="s">
        <v>138</v>
      </c>
      <c r="B64" s="570"/>
      <c r="C64" s="570"/>
      <c r="D64" s="570"/>
      <c r="E64" s="570"/>
      <c r="F64" s="110">
        <f>+SUMIF(K63:K63,"cumple",F63:F63)</f>
        <v>49.216000000000008</v>
      </c>
      <c r="G64" s="571" t="s">
        <v>139</v>
      </c>
      <c r="H64" s="571"/>
      <c r="I64" s="571"/>
      <c r="J64" s="111">
        <f>+AVERAGE(J63:J63)</f>
        <v>49.216000000000008</v>
      </c>
      <c r="K64" s="112"/>
      <c r="L64" s="112"/>
      <c r="M64" s="221" t="s">
        <v>103</v>
      </c>
    </row>
    <row r="65" spans="1:13" ht="15" thickBot="1">
      <c r="D65" s="402"/>
    </row>
    <row r="66" spans="1:13" ht="37.15" thickBot="1">
      <c r="A66" s="576">
        <f>1+A55</f>
        <v>6</v>
      </c>
      <c r="B66" s="577"/>
      <c r="C66" s="577"/>
      <c r="D66" s="578"/>
      <c r="E66" s="579" t="str">
        <f>+VLOOKUP(A66,'LISTA DE OFERENTES'!$A$6:$B$40,2,TRUE)</f>
        <v>ANDINA DE CONSULTORÍA Y CONSTRUCCIONES S.A.S</v>
      </c>
      <c r="F66" s="580"/>
      <c r="G66" s="580"/>
      <c r="H66" s="580"/>
      <c r="I66" s="580"/>
      <c r="J66" s="580"/>
      <c r="K66" s="580"/>
      <c r="L66" s="580"/>
      <c r="M66" s="580"/>
    </row>
    <row r="67" spans="1:13" ht="25.9">
      <c r="A67" s="260" t="s">
        <v>113</v>
      </c>
      <c r="B67" s="19">
        <f>COUNTIF(K74:K76,"CUMPLE")</f>
        <v>2</v>
      </c>
      <c r="C67" s="7" t="s">
        <v>114</v>
      </c>
      <c r="D67" s="12">
        <f>+$D$260</f>
        <v>43.570417281348789</v>
      </c>
      <c r="E67" s="581"/>
      <c r="F67" s="582"/>
      <c r="G67" s="582"/>
      <c r="H67" s="582"/>
      <c r="I67" s="582"/>
      <c r="J67" s="582"/>
      <c r="K67" s="582"/>
      <c r="L67" s="582"/>
      <c r="M67" s="582"/>
    </row>
    <row r="68" spans="1:13" ht="23.45" thickBot="1">
      <c r="A68" s="583" t="s">
        <v>115</v>
      </c>
      <c r="B68" s="583"/>
      <c r="C68" s="13">
        <v>1</v>
      </c>
      <c r="D68" s="14">
        <f>+D67*C68</f>
        <v>43.570417281348789</v>
      </c>
      <c r="E68" s="581"/>
      <c r="F68" s="582"/>
      <c r="G68" s="582"/>
      <c r="H68" s="582"/>
      <c r="I68" s="582"/>
      <c r="J68" s="582"/>
      <c r="K68" s="582"/>
      <c r="L68" s="582"/>
      <c r="M68" s="582"/>
    </row>
    <row r="69" spans="1:13" ht="15.6">
      <c r="A69" s="584" t="s">
        <v>116</v>
      </c>
      <c r="B69" s="584"/>
      <c r="C69" s="167">
        <v>46000</v>
      </c>
      <c r="D69" s="572"/>
      <c r="E69" s="581"/>
      <c r="F69" s="582"/>
      <c r="G69" s="582"/>
      <c r="H69" s="582"/>
      <c r="I69" s="582"/>
      <c r="J69" s="582"/>
      <c r="K69" s="582"/>
      <c r="L69" s="582"/>
      <c r="M69" s="582"/>
    </row>
    <row r="70" spans="1:13" ht="20.25">
      <c r="A70" s="585" t="s">
        <v>117</v>
      </c>
      <c r="B70" s="585"/>
      <c r="C70" s="168" t="str">
        <f>+IF(F77&gt;=D68,"CUMPLE","NO CUMPLE")</f>
        <v>CUMPLE</v>
      </c>
      <c r="D70" s="573"/>
      <c r="E70" s="581"/>
      <c r="F70" s="582"/>
      <c r="G70" s="582"/>
      <c r="H70" s="582"/>
      <c r="I70" s="582"/>
      <c r="J70" s="582"/>
      <c r="K70" s="582"/>
      <c r="L70" s="582"/>
      <c r="M70" s="582"/>
    </row>
    <row r="71" spans="1:13" ht="50.45" customHeight="1">
      <c r="A71" s="574" t="s">
        <v>118</v>
      </c>
      <c r="B71" s="574"/>
      <c r="C71" s="574"/>
      <c r="D71" s="574"/>
      <c r="E71" s="574"/>
      <c r="F71" s="574"/>
      <c r="G71" s="16"/>
      <c r="H71" s="21" t="s">
        <v>119</v>
      </c>
      <c r="I71" s="575" t="s">
        <v>120</v>
      </c>
      <c r="J71" s="575"/>
      <c r="K71" s="602" t="s">
        <v>121</v>
      </c>
      <c r="L71" s="601" t="s">
        <v>122</v>
      </c>
      <c r="M71" s="588" t="s">
        <v>123</v>
      </c>
    </row>
    <row r="72" spans="1:13" ht="112.15" customHeight="1">
      <c r="A72" s="261" t="s">
        <v>124</v>
      </c>
      <c r="B72" s="589" t="s">
        <v>125</v>
      </c>
      <c r="C72" s="589"/>
      <c r="D72" s="17" t="s">
        <v>126</v>
      </c>
      <c r="E72" s="22" t="s">
        <v>127</v>
      </c>
      <c r="F72" s="22" t="s">
        <v>128</v>
      </c>
      <c r="G72" s="18" t="s">
        <v>129</v>
      </c>
      <c r="H72" s="18" t="s">
        <v>130</v>
      </c>
      <c r="I72" s="38" t="s">
        <v>131</v>
      </c>
      <c r="J72" s="182" t="s">
        <v>132</v>
      </c>
      <c r="K72" s="601"/>
      <c r="L72" s="601"/>
      <c r="M72" s="588"/>
    </row>
    <row r="73" spans="1:13" ht="33.6" customHeight="1">
      <c r="A73" s="386" t="str">
        <f>+'LISTA DE OFERENTES'!G11</f>
        <v>ANDINA DE CONSULTORÍA Y CONSTRUCCIONES S.A.S</v>
      </c>
      <c r="B73" s="35"/>
      <c r="C73" s="35"/>
      <c r="D73" s="35"/>
      <c r="E73" s="35"/>
      <c r="F73" s="35"/>
      <c r="G73" s="35"/>
      <c r="H73" s="35"/>
      <c r="I73" s="109"/>
      <c r="J73" s="44"/>
      <c r="K73" s="35"/>
      <c r="L73" s="35"/>
      <c r="M73" s="37"/>
    </row>
    <row r="74" spans="1:13" ht="73.150000000000006" customHeight="1">
      <c r="A74" s="207" t="s">
        <v>162</v>
      </c>
      <c r="B74" s="569" t="s">
        <v>163</v>
      </c>
      <c r="C74" s="569"/>
      <c r="D74" s="215">
        <v>89.84</v>
      </c>
      <c r="E74" s="39">
        <v>0.5</v>
      </c>
      <c r="F74" s="183">
        <f>+D74*E74</f>
        <v>44.92</v>
      </c>
      <c r="G74" s="199">
        <v>41804</v>
      </c>
      <c r="H74" s="255" t="s">
        <v>103</v>
      </c>
      <c r="I74" s="614" t="str">
        <f>+A73</f>
        <v>ANDINA DE CONSULTORÍA Y CONSTRUCCIONES S.A.S</v>
      </c>
      <c r="J74" s="256">
        <f>+IF(K74="CUMPLE",F74,0)</f>
        <v>44.92</v>
      </c>
      <c r="K74" s="23" t="s">
        <v>103</v>
      </c>
      <c r="L74" s="657" t="s">
        <v>105</v>
      </c>
      <c r="M74" s="85" t="s">
        <v>164</v>
      </c>
    </row>
    <row r="75" spans="1:13" ht="82.5" customHeight="1">
      <c r="A75" s="207" t="s">
        <v>165</v>
      </c>
      <c r="B75" s="569" t="s">
        <v>166</v>
      </c>
      <c r="C75" s="569"/>
      <c r="D75" s="215">
        <v>310.97000000000003</v>
      </c>
      <c r="E75" s="39">
        <v>0.5</v>
      </c>
      <c r="F75" s="183">
        <f>+D75*E75</f>
        <v>155.48500000000001</v>
      </c>
      <c r="G75" s="199">
        <v>45777</v>
      </c>
      <c r="H75" s="255" t="s">
        <v>103</v>
      </c>
      <c r="I75" s="614"/>
      <c r="J75" s="256">
        <f>+IF(K75="CUMPLE",F75,0)</f>
        <v>155.48500000000001</v>
      </c>
      <c r="K75" s="23" t="s">
        <v>103</v>
      </c>
      <c r="L75" s="658"/>
      <c r="M75" s="85" t="s">
        <v>167</v>
      </c>
    </row>
    <row r="76" spans="1:13" ht="33.6" customHeight="1">
      <c r="A76" s="269">
        <f>+'LISTA DE OFERENTES'!K11</f>
        <v>0</v>
      </c>
      <c r="B76" s="594"/>
      <c r="C76" s="595"/>
      <c r="D76" s="69"/>
      <c r="E76" s="69"/>
      <c r="F76" s="69"/>
      <c r="G76" s="392"/>
      <c r="H76" s="393"/>
      <c r="I76" s="622"/>
      <c r="J76" s="389"/>
      <c r="K76" s="69"/>
      <c r="L76" s="658"/>
      <c r="M76" s="37"/>
    </row>
    <row r="77" spans="1:13" ht="30">
      <c r="A77" s="651" t="s">
        <v>138</v>
      </c>
      <c r="B77" s="651"/>
      <c r="C77" s="651"/>
      <c r="D77" s="651"/>
      <c r="E77" s="651"/>
      <c r="F77" s="390">
        <f>+SUMIF(K74:K76,"cumple",F74:F76)</f>
        <v>200.40500000000003</v>
      </c>
      <c r="G77" s="603" t="s">
        <v>139</v>
      </c>
      <c r="H77" s="603"/>
      <c r="I77" s="603"/>
      <c r="J77" s="391">
        <f>+AVERAGE(J74:J76)</f>
        <v>100.20250000000001</v>
      </c>
      <c r="K77" s="253"/>
      <c r="L77" s="253"/>
      <c r="M77" s="254" t="s">
        <v>105</v>
      </c>
    </row>
    <row r="78" spans="1:13" ht="45" customHeight="1" thickBot="1"/>
    <row r="79" spans="1:13" ht="37.15" thickBot="1">
      <c r="A79" s="576">
        <f>1+A66</f>
        <v>7</v>
      </c>
      <c r="B79" s="577"/>
      <c r="C79" s="577"/>
      <c r="D79" s="578"/>
      <c r="E79" s="579" t="str">
        <f>+VLOOKUP(A79,'LISTA DE OFERENTES'!$A$6:$B$40,2,TRUE)</f>
        <v>HUPERNIKAO INGENIERIA S.A.S</v>
      </c>
      <c r="F79" s="580"/>
      <c r="G79" s="580"/>
      <c r="H79" s="580"/>
      <c r="I79" s="580"/>
      <c r="J79" s="580"/>
      <c r="K79" s="580"/>
      <c r="L79" s="580"/>
      <c r="M79" s="580"/>
    </row>
    <row r="80" spans="1:13" ht="25.9">
      <c r="A80" s="260" t="s">
        <v>113</v>
      </c>
      <c r="B80" s="19">
        <f>COUNTIF(K87:K88,"CUMPLE")</f>
        <v>2</v>
      </c>
      <c r="C80" s="7" t="s">
        <v>114</v>
      </c>
      <c r="D80" s="12">
        <f>+$D$260</f>
        <v>43.570417281348789</v>
      </c>
      <c r="E80" s="581"/>
      <c r="F80" s="582"/>
      <c r="G80" s="582"/>
      <c r="H80" s="582"/>
      <c r="I80" s="582"/>
      <c r="J80" s="582"/>
      <c r="K80" s="582"/>
      <c r="L80" s="582"/>
      <c r="M80" s="582"/>
    </row>
    <row r="81" spans="1:13" ht="23.45" thickBot="1">
      <c r="A81" s="583" t="s">
        <v>115</v>
      </c>
      <c r="B81" s="583"/>
      <c r="C81" s="13">
        <v>1</v>
      </c>
      <c r="D81" s="14">
        <f>+D80*C81</f>
        <v>43.570417281348789</v>
      </c>
      <c r="E81" s="581"/>
      <c r="F81" s="582"/>
      <c r="G81" s="582"/>
      <c r="H81" s="582"/>
      <c r="I81" s="582"/>
      <c r="J81" s="582"/>
      <c r="K81" s="582"/>
      <c r="L81" s="582"/>
      <c r="M81" s="582"/>
    </row>
    <row r="82" spans="1:13" ht="15.6">
      <c r="A82" s="584" t="s">
        <v>116</v>
      </c>
      <c r="B82" s="584"/>
      <c r="C82" s="167">
        <v>46000</v>
      </c>
      <c r="D82" s="572"/>
      <c r="E82" s="581"/>
      <c r="F82" s="582"/>
      <c r="G82" s="582"/>
      <c r="H82" s="582"/>
      <c r="I82" s="582"/>
      <c r="J82" s="582"/>
      <c r="K82" s="582"/>
      <c r="L82" s="582"/>
      <c r="M82" s="582"/>
    </row>
    <row r="83" spans="1:13" ht="20.25">
      <c r="A83" s="585" t="s">
        <v>117</v>
      </c>
      <c r="B83" s="585"/>
      <c r="C83" s="168" t="str">
        <f>+IF(F89&gt;=D81,"CUMPLE","NO CUMPLE")</f>
        <v>CUMPLE</v>
      </c>
      <c r="D83" s="573"/>
      <c r="E83" s="581"/>
      <c r="F83" s="582"/>
      <c r="G83" s="582"/>
      <c r="H83" s="582"/>
      <c r="I83" s="582"/>
      <c r="J83" s="582"/>
      <c r="K83" s="582"/>
      <c r="L83" s="582"/>
      <c r="M83" s="582"/>
    </row>
    <row r="84" spans="1:13" ht="31.9" customHeight="1">
      <c r="A84" s="574" t="s">
        <v>118</v>
      </c>
      <c r="B84" s="574"/>
      <c r="C84" s="574"/>
      <c r="D84" s="574"/>
      <c r="E84" s="574"/>
      <c r="F84" s="574"/>
      <c r="G84" s="16"/>
      <c r="H84" s="21" t="s">
        <v>119</v>
      </c>
      <c r="I84" s="616" t="s">
        <v>120</v>
      </c>
      <c r="J84" s="627"/>
      <c r="K84" s="602" t="s">
        <v>121</v>
      </c>
      <c r="L84" s="602" t="s">
        <v>122</v>
      </c>
      <c r="M84" s="588" t="s">
        <v>123</v>
      </c>
    </row>
    <row r="85" spans="1:13" ht="136.9" customHeight="1">
      <c r="A85" s="398" t="s">
        <v>124</v>
      </c>
      <c r="B85" s="628" t="s">
        <v>125</v>
      </c>
      <c r="C85" s="628"/>
      <c r="D85" s="400" t="s">
        <v>126</v>
      </c>
      <c r="E85" s="399" t="s">
        <v>127</v>
      </c>
      <c r="F85" s="399" t="s">
        <v>128</v>
      </c>
      <c r="G85" s="38" t="s">
        <v>129</v>
      </c>
      <c r="H85" s="38" t="s">
        <v>130</v>
      </c>
      <c r="I85" s="653" t="s">
        <v>131</v>
      </c>
      <c r="J85" s="652" t="s">
        <v>132</v>
      </c>
      <c r="K85" s="602"/>
      <c r="L85" s="602"/>
      <c r="M85" s="588"/>
    </row>
    <row r="86" spans="1:13" ht="33" customHeight="1">
      <c r="A86" s="396" t="str">
        <f>+'LISTA DE OFERENTES'!G12</f>
        <v>KEYVEEN GUILLERMO  CASTRO AMARANTO</v>
      </c>
      <c r="B86" s="397"/>
      <c r="C86" s="397"/>
      <c r="D86" s="397"/>
      <c r="E86" s="397"/>
      <c r="F86" s="397"/>
      <c r="G86" s="397"/>
      <c r="H86" s="252"/>
      <c r="I86" s="654"/>
      <c r="J86" s="652"/>
      <c r="K86" s="233"/>
      <c r="L86" s="35"/>
      <c r="M86" s="37"/>
    </row>
    <row r="87" spans="1:13" ht="96" customHeight="1">
      <c r="A87" s="401" t="s">
        <v>168</v>
      </c>
      <c r="B87" s="608" t="s">
        <v>169</v>
      </c>
      <c r="C87" s="608"/>
      <c r="D87" s="215">
        <v>369.71</v>
      </c>
      <c r="E87" s="407">
        <v>0.75</v>
      </c>
      <c r="F87" s="403">
        <f>+E87*D87</f>
        <v>277.28249999999997</v>
      </c>
      <c r="G87" s="405">
        <v>43089</v>
      </c>
      <c r="H87" s="395" t="s">
        <v>103</v>
      </c>
      <c r="I87" s="561" t="s">
        <v>73</v>
      </c>
      <c r="J87" s="364">
        <f>+IF(K87="CUMPLE",F87,0)</f>
        <v>277.28249999999997</v>
      </c>
      <c r="K87" s="350" t="s">
        <v>103</v>
      </c>
      <c r="L87" s="607" t="s">
        <v>103</v>
      </c>
      <c r="M87" s="85"/>
    </row>
    <row r="88" spans="1:13" ht="73.150000000000006" customHeight="1">
      <c r="A88" s="207" t="s">
        <v>170</v>
      </c>
      <c r="B88" s="621" t="s">
        <v>171</v>
      </c>
      <c r="C88" s="637"/>
      <c r="D88" s="215">
        <v>1842.81</v>
      </c>
      <c r="E88" s="408">
        <v>0.5</v>
      </c>
      <c r="F88" s="404">
        <f t="shared" ref="F88" si="1">+E88*D88</f>
        <v>921.40499999999997</v>
      </c>
      <c r="G88" s="406">
        <v>45811</v>
      </c>
      <c r="H88" s="184" t="s">
        <v>103</v>
      </c>
      <c r="I88" s="562"/>
      <c r="J88" s="185">
        <f>+IF(K88="CUMPLE",F88,0)</f>
        <v>921.40499999999997</v>
      </c>
      <c r="K88" s="226" t="s">
        <v>103</v>
      </c>
      <c r="L88" s="607"/>
      <c r="M88" s="85"/>
    </row>
    <row r="89" spans="1:13" ht="30">
      <c r="A89" s="570" t="s">
        <v>138</v>
      </c>
      <c r="B89" s="570"/>
      <c r="C89" s="570"/>
      <c r="D89" s="570"/>
      <c r="E89" s="570"/>
      <c r="F89" s="352">
        <f>+SUMIF(K87:K87,"cumple",F87:F88)</f>
        <v>277.28249999999997</v>
      </c>
      <c r="G89" s="571" t="s">
        <v>139</v>
      </c>
      <c r="H89" s="571"/>
      <c r="I89" s="571"/>
      <c r="J89" s="111">
        <f>+AVERAGE(J87:J88)</f>
        <v>599.34375</v>
      </c>
      <c r="K89" s="112"/>
      <c r="L89" s="112"/>
      <c r="M89" s="20" t="s">
        <v>103</v>
      </c>
    </row>
    <row r="90" spans="1:13" ht="15" thickBot="1"/>
    <row r="91" spans="1:13" ht="37.15" thickBot="1">
      <c r="A91" s="576">
        <f>1+A79</f>
        <v>8</v>
      </c>
      <c r="B91" s="577"/>
      <c r="C91" s="577"/>
      <c r="D91" s="578"/>
      <c r="E91" s="579" t="str">
        <f>+VLOOKUP(A91,'LISTA DE OFERENTES'!$A$6:$B$40,2,TRUE)</f>
        <v>CONSORCIO META CULTURAL</v>
      </c>
      <c r="F91" s="580"/>
      <c r="G91" s="580"/>
      <c r="H91" s="580"/>
      <c r="I91" s="580"/>
      <c r="J91" s="580"/>
      <c r="K91" s="580"/>
      <c r="L91" s="580"/>
      <c r="M91" s="580"/>
    </row>
    <row r="92" spans="1:13" ht="25.9">
      <c r="A92" s="260" t="s">
        <v>113</v>
      </c>
      <c r="B92" s="19">
        <f>COUNTIF(K99:K101,"CUMPLE")</f>
        <v>2</v>
      </c>
      <c r="C92" s="7" t="s">
        <v>114</v>
      </c>
      <c r="D92" s="12">
        <f>+$D$260</f>
        <v>43.570417281348789</v>
      </c>
      <c r="E92" s="581"/>
      <c r="F92" s="582"/>
      <c r="G92" s="582"/>
      <c r="H92" s="582"/>
      <c r="I92" s="582"/>
      <c r="J92" s="582"/>
      <c r="K92" s="582"/>
      <c r="L92" s="582"/>
      <c r="M92" s="582"/>
    </row>
    <row r="93" spans="1:13" ht="23.45" thickBot="1">
      <c r="A93" s="583" t="s">
        <v>115</v>
      </c>
      <c r="B93" s="583"/>
      <c r="C93" s="13">
        <v>1</v>
      </c>
      <c r="D93" s="14">
        <f>+D92*C93</f>
        <v>43.570417281348789</v>
      </c>
      <c r="E93" s="581"/>
      <c r="F93" s="582"/>
      <c r="G93" s="582"/>
      <c r="H93" s="582"/>
      <c r="I93" s="582"/>
      <c r="J93" s="582"/>
      <c r="K93" s="582"/>
      <c r="L93" s="582"/>
      <c r="M93" s="582"/>
    </row>
    <row r="94" spans="1:13" ht="15.6">
      <c r="A94" s="584" t="s">
        <v>116</v>
      </c>
      <c r="B94" s="584"/>
      <c r="C94" s="167">
        <v>46000</v>
      </c>
      <c r="D94" s="572"/>
      <c r="E94" s="581"/>
      <c r="F94" s="582"/>
      <c r="G94" s="582"/>
      <c r="H94" s="582"/>
      <c r="I94" s="582"/>
      <c r="J94" s="582"/>
      <c r="K94" s="582"/>
      <c r="L94" s="582"/>
      <c r="M94" s="582"/>
    </row>
    <row r="95" spans="1:13" ht="20.25">
      <c r="A95" s="585" t="s">
        <v>117</v>
      </c>
      <c r="B95" s="585"/>
      <c r="C95" s="168" t="str">
        <f>+IF(F102&gt;=D93,"CUMPLE","NO CUMPLE")</f>
        <v>CUMPLE</v>
      </c>
      <c r="D95" s="573"/>
      <c r="E95" s="581"/>
      <c r="F95" s="582"/>
      <c r="G95" s="582"/>
      <c r="H95" s="582"/>
      <c r="I95" s="582"/>
      <c r="J95" s="582"/>
      <c r="K95" s="582"/>
      <c r="L95" s="582"/>
      <c r="M95" s="582"/>
    </row>
    <row r="96" spans="1:13" ht="50.45" customHeight="1">
      <c r="A96" s="574" t="s">
        <v>118</v>
      </c>
      <c r="B96" s="574"/>
      <c r="C96" s="574"/>
      <c r="D96" s="574"/>
      <c r="E96" s="574"/>
      <c r="F96" s="574"/>
      <c r="G96" s="16"/>
      <c r="H96" s="21" t="s">
        <v>119</v>
      </c>
      <c r="I96" s="575" t="s">
        <v>120</v>
      </c>
      <c r="J96" s="575"/>
      <c r="K96" s="602" t="s">
        <v>121</v>
      </c>
      <c r="L96" s="601" t="s">
        <v>122</v>
      </c>
      <c r="M96" s="588" t="s">
        <v>123</v>
      </c>
    </row>
    <row r="97" spans="1:13" ht="112.15" customHeight="1">
      <c r="A97" s="261" t="s">
        <v>124</v>
      </c>
      <c r="B97" s="589" t="s">
        <v>125</v>
      </c>
      <c r="C97" s="589"/>
      <c r="D97" s="17" t="s">
        <v>126</v>
      </c>
      <c r="E97" s="22" t="s">
        <v>127</v>
      </c>
      <c r="F97" s="22" t="s">
        <v>128</v>
      </c>
      <c r="G97" s="18" t="s">
        <v>129</v>
      </c>
      <c r="H97" s="18" t="s">
        <v>130</v>
      </c>
      <c r="I97" s="38" t="s">
        <v>131</v>
      </c>
      <c r="J97" s="182" t="s">
        <v>132</v>
      </c>
      <c r="K97" s="601"/>
      <c r="L97" s="601"/>
      <c r="M97" s="588"/>
    </row>
    <row r="98" spans="1:13" ht="33.6" customHeight="1">
      <c r="A98" s="386" t="str">
        <f>+'LISTA DE OFERENTES'!G13</f>
        <v xml:space="preserve">
	AC2R INGENIERIA Y PROYECTOS S.A.S
</v>
      </c>
      <c r="B98" s="35"/>
      <c r="C98" s="35"/>
      <c r="D98" s="35"/>
      <c r="E98" s="35"/>
      <c r="F98" s="35"/>
      <c r="G98" s="35"/>
      <c r="H98" s="35"/>
      <c r="I98" s="109"/>
      <c r="J98" s="44"/>
      <c r="K98" s="35"/>
      <c r="L98" s="35"/>
      <c r="M98" s="37"/>
    </row>
    <row r="99" spans="1:13" ht="82.5" customHeight="1">
      <c r="A99" s="413" t="s">
        <v>172</v>
      </c>
      <c r="B99" s="629" t="s">
        <v>173</v>
      </c>
      <c r="C99" s="630"/>
      <c r="D99" s="420">
        <v>547.35</v>
      </c>
      <c r="E99" s="421">
        <v>1</v>
      </c>
      <c r="F99" s="414">
        <f t="shared" ref="F99" si="2">+D99*E99</f>
        <v>547.35</v>
      </c>
      <c r="G99" s="415">
        <v>2005</v>
      </c>
      <c r="H99" s="416" t="s">
        <v>103</v>
      </c>
      <c r="I99" s="622" t="str">
        <f>A98</f>
        <v xml:space="preserve">
	AC2R INGENIERIA Y PROYECTOS S.A.S
</v>
      </c>
      <c r="J99" s="409">
        <f>+IF(K99="CUMPLE",F99,0)</f>
        <v>547.35</v>
      </c>
      <c r="K99" s="226" t="s">
        <v>103</v>
      </c>
      <c r="L99" s="655" t="s">
        <v>103</v>
      </c>
      <c r="M99" s="85"/>
    </row>
    <row r="100" spans="1:13" ht="33.6" customHeight="1">
      <c r="A100" s="410" t="str">
        <f>'LISTA DE OFERENTES'!K13</f>
        <v>MIRS LATINOAMERICA S.A.S</v>
      </c>
      <c r="B100" s="397"/>
      <c r="C100" s="397"/>
      <c r="D100" s="422"/>
      <c r="E100" s="397"/>
      <c r="F100" s="411"/>
      <c r="G100" s="397"/>
      <c r="H100" s="412"/>
      <c r="I100" s="625"/>
      <c r="J100" s="35"/>
      <c r="K100" s="35"/>
      <c r="L100" s="655"/>
      <c r="M100" s="37"/>
    </row>
    <row r="101" spans="1:13" ht="73.150000000000006" customHeight="1">
      <c r="A101" s="417" t="s">
        <v>174</v>
      </c>
      <c r="B101" s="650" t="s">
        <v>175</v>
      </c>
      <c r="C101" s="615"/>
      <c r="D101" s="215">
        <v>77.42</v>
      </c>
      <c r="E101" s="418">
        <v>0.6</v>
      </c>
      <c r="F101" s="419">
        <f>+D101*E101</f>
        <v>46.451999999999998</v>
      </c>
      <c r="G101" s="304">
        <v>2016</v>
      </c>
      <c r="H101" s="353" t="s">
        <v>103</v>
      </c>
      <c r="I101" s="626"/>
      <c r="J101" s="256">
        <f>+IF(K101="CUMPLE",F101,0)</f>
        <v>46.451999999999998</v>
      </c>
      <c r="K101" s="226" t="s">
        <v>103</v>
      </c>
      <c r="L101" s="655"/>
      <c r="M101" s="85" t="s">
        <v>176</v>
      </c>
    </row>
    <row r="102" spans="1:13" ht="30">
      <c r="A102" s="570" t="s">
        <v>138</v>
      </c>
      <c r="B102" s="570"/>
      <c r="C102" s="570"/>
      <c r="D102" s="570"/>
      <c r="E102" s="570"/>
      <c r="F102" s="110">
        <f>+SUMIF(K99:K101,"cumple",F99:F101)</f>
        <v>593.80200000000002</v>
      </c>
      <c r="G102" s="571" t="s">
        <v>139</v>
      </c>
      <c r="H102" s="571"/>
      <c r="I102" s="571"/>
      <c r="J102" s="111">
        <f>+AVERAGE(J99:J101)</f>
        <v>296.90100000000001</v>
      </c>
      <c r="K102" s="112"/>
      <c r="L102" s="112"/>
      <c r="M102" s="20" t="s">
        <v>103</v>
      </c>
    </row>
    <row r="103" spans="1:13" ht="15" thickBot="1"/>
    <row r="104" spans="1:13" ht="37.15" thickBot="1">
      <c r="A104" s="576">
        <f>1+A91</f>
        <v>9</v>
      </c>
      <c r="B104" s="577"/>
      <c r="C104" s="577"/>
      <c r="D104" s="578"/>
      <c r="E104" s="579" t="str">
        <f>+VLOOKUP(A104,'LISTA DE OFERENTES'!$A$6:$B$40,2,TRUE)</f>
        <v>DBB INGENIERÍA S.A.S.</v>
      </c>
      <c r="F104" s="580"/>
      <c r="G104" s="580"/>
      <c r="H104" s="580"/>
      <c r="I104" s="580"/>
      <c r="J104" s="580"/>
      <c r="K104" s="580"/>
      <c r="L104" s="580"/>
      <c r="M104" s="580"/>
    </row>
    <row r="105" spans="1:13" ht="25.9">
      <c r="A105" s="260" t="s">
        <v>113</v>
      </c>
      <c r="B105" s="19">
        <f>COUNTIF(K112:K112,"CUMPLE")</f>
        <v>1</v>
      </c>
      <c r="C105" s="7" t="s">
        <v>114</v>
      </c>
      <c r="D105" s="12">
        <f>+$D$260</f>
        <v>43.570417281348789</v>
      </c>
      <c r="E105" s="581"/>
      <c r="F105" s="582"/>
      <c r="G105" s="582"/>
      <c r="H105" s="582"/>
      <c r="I105" s="582"/>
      <c r="J105" s="582"/>
      <c r="K105" s="582"/>
      <c r="L105" s="582"/>
      <c r="M105" s="582"/>
    </row>
    <row r="106" spans="1:13" ht="23.45" thickBot="1">
      <c r="A106" s="583" t="s">
        <v>115</v>
      </c>
      <c r="B106" s="583"/>
      <c r="C106" s="13">
        <v>1</v>
      </c>
      <c r="D106" s="14">
        <f>+D105*C106</f>
        <v>43.570417281348789</v>
      </c>
      <c r="E106" s="581"/>
      <c r="F106" s="582"/>
      <c r="G106" s="582"/>
      <c r="H106" s="582"/>
      <c r="I106" s="582"/>
      <c r="J106" s="582"/>
      <c r="K106" s="582"/>
      <c r="L106" s="582"/>
      <c r="M106" s="582"/>
    </row>
    <row r="107" spans="1:13" ht="15.6">
      <c r="A107" s="584" t="s">
        <v>116</v>
      </c>
      <c r="B107" s="584"/>
      <c r="C107" s="167">
        <v>46000</v>
      </c>
      <c r="D107" s="572"/>
      <c r="E107" s="581"/>
      <c r="F107" s="582"/>
      <c r="G107" s="582"/>
      <c r="H107" s="582"/>
      <c r="I107" s="582"/>
      <c r="J107" s="582"/>
      <c r="K107" s="582"/>
      <c r="L107" s="582"/>
      <c r="M107" s="582"/>
    </row>
    <row r="108" spans="1:13" ht="20.25">
      <c r="A108" s="585" t="s">
        <v>117</v>
      </c>
      <c r="B108" s="585"/>
      <c r="C108" s="168" t="str">
        <f>+IF(F113&gt;=D106,"CUMPLE","NO CUMPLE")</f>
        <v>CUMPLE</v>
      </c>
      <c r="D108" s="573"/>
      <c r="E108" s="581"/>
      <c r="F108" s="582"/>
      <c r="G108" s="582"/>
      <c r="H108" s="582"/>
      <c r="I108" s="582"/>
      <c r="J108" s="582"/>
      <c r="K108" s="582"/>
      <c r="L108" s="582"/>
      <c r="M108" s="582"/>
    </row>
    <row r="109" spans="1:13" ht="31.9" customHeight="1">
      <c r="A109" s="574" t="s">
        <v>118</v>
      </c>
      <c r="B109" s="574"/>
      <c r="C109" s="574"/>
      <c r="D109" s="574"/>
      <c r="E109" s="574"/>
      <c r="F109" s="574"/>
      <c r="G109" s="16"/>
      <c r="H109" s="21" t="s">
        <v>119</v>
      </c>
      <c r="I109" s="575" t="s">
        <v>120</v>
      </c>
      <c r="J109" s="575"/>
      <c r="K109" s="602" t="s">
        <v>121</v>
      </c>
      <c r="L109" s="601" t="s">
        <v>122</v>
      </c>
      <c r="M109" s="588" t="s">
        <v>123</v>
      </c>
    </row>
    <row r="110" spans="1:13" ht="136.9" customHeight="1">
      <c r="A110" s="261" t="s">
        <v>124</v>
      </c>
      <c r="B110" s="589" t="s">
        <v>125</v>
      </c>
      <c r="C110" s="589"/>
      <c r="D110" s="17" t="s">
        <v>126</v>
      </c>
      <c r="E110" s="22" t="s">
        <v>127</v>
      </c>
      <c r="F110" s="22" t="s">
        <v>128</v>
      </c>
      <c r="G110" s="18" t="s">
        <v>129</v>
      </c>
      <c r="H110" s="18" t="s">
        <v>130</v>
      </c>
      <c r="I110" s="38" t="s">
        <v>131</v>
      </c>
      <c r="J110" s="182" t="s">
        <v>132</v>
      </c>
      <c r="K110" s="601"/>
      <c r="L110" s="601"/>
      <c r="M110" s="588"/>
    </row>
    <row r="111" spans="1:13" ht="33.6" customHeight="1">
      <c r="A111" s="388" t="str">
        <f>'LISTA DE OFERENTES'!B14</f>
        <v>DBB INGENIERÍA S.A.S.</v>
      </c>
      <c r="B111" s="35"/>
      <c r="C111" s="35"/>
      <c r="D111" s="35"/>
      <c r="E111" s="35"/>
      <c r="F111" s="35"/>
      <c r="G111" s="35"/>
      <c r="H111" s="35"/>
      <c r="I111" s="109"/>
      <c r="J111" s="44"/>
      <c r="K111" s="35"/>
      <c r="L111" s="35"/>
      <c r="M111" s="37"/>
    </row>
    <row r="112" spans="1:13" s="198" customFormat="1" ht="140.25" customHeight="1">
      <c r="A112" s="207" t="s">
        <v>177</v>
      </c>
      <c r="B112" s="569" t="s">
        <v>178</v>
      </c>
      <c r="C112" s="637"/>
      <c r="D112" s="242">
        <v>1414.39</v>
      </c>
      <c r="E112" s="243">
        <v>0.3</v>
      </c>
      <c r="F112" s="242">
        <f>+D112*E112</f>
        <v>424.31700000000001</v>
      </c>
      <c r="G112" s="244">
        <v>2017</v>
      </c>
      <c r="H112" s="255" t="s">
        <v>179</v>
      </c>
      <c r="I112" s="309" t="str">
        <f>A111</f>
        <v>DBB INGENIERÍA S.A.S.</v>
      </c>
      <c r="J112" s="256">
        <f>+IF(K112="CUMPLE",F112,0)</f>
        <v>424.31700000000001</v>
      </c>
      <c r="K112" s="23" t="s">
        <v>103</v>
      </c>
      <c r="L112" s="226" t="s">
        <v>103</v>
      </c>
      <c r="M112" s="351"/>
    </row>
    <row r="113" spans="1:13" ht="30">
      <c r="A113" s="570" t="s">
        <v>138</v>
      </c>
      <c r="B113" s="570"/>
      <c r="C113" s="570"/>
      <c r="D113" s="570"/>
      <c r="E113" s="570"/>
      <c r="F113" s="110">
        <f>+SUMIF(K112:K112,"cumple",F112:F112)</f>
        <v>424.31700000000001</v>
      </c>
      <c r="G113" s="571" t="s">
        <v>139</v>
      </c>
      <c r="H113" s="571"/>
      <c r="I113" s="571"/>
      <c r="J113" s="111">
        <f>+AVERAGE(J112:J112)</f>
        <v>424.31700000000001</v>
      </c>
      <c r="K113" s="112"/>
      <c r="L113" s="112"/>
      <c r="M113" s="221" t="s">
        <v>103</v>
      </c>
    </row>
    <row r="114" spans="1:13" ht="15" thickBot="1"/>
    <row r="115" spans="1:13" ht="37.15" thickBot="1">
      <c r="A115" s="576">
        <f>1+A104</f>
        <v>10</v>
      </c>
      <c r="B115" s="577"/>
      <c r="C115" s="577"/>
      <c r="D115" s="578"/>
      <c r="E115" s="579" t="str">
        <f>+VLOOKUP(A115,'LISTA DE OFERENTES'!$A$6:$B$40,2,TRUE)</f>
        <v>AC2R INGENIERIA Y PROYECTOS S.A.S</v>
      </c>
      <c r="F115" s="580"/>
      <c r="G115" s="580"/>
      <c r="H115" s="580"/>
      <c r="I115" s="580"/>
      <c r="J115" s="580"/>
      <c r="K115" s="580"/>
      <c r="L115" s="580"/>
      <c r="M115" s="580"/>
    </row>
    <row r="116" spans="1:13" ht="25.9">
      <c r="A116" s="260" t="s">
        <v>113</v>
      </c>
      <c r="B116" s="19">
        <f>COUNTIF(K123:K125,"CUMPLE")</f>
        <v>3</v>
      </c>
      <c r="C116" s="7" t="s">
        <v>114</v>
      </c>
      <c r="D116" s="12">
        <f>+$D$260</f>
        <v>43.570417281348789</v>
      </c>
      <c r="E116" s="581"/>
      <c r="F116" s="582"/>
      <c r="G116" s="582"/>
      <c r="H116" s="582"/>
      <c r="I116" s="582"/>
      <c r="J116" s="582"/>
      <c r="K116" s="582"/>
      <c r="L116" s="582"/>
      <c r="M116" s="582"/>
    </row>
    <row r="117" spans="1:13" ht="23.45" thickBot="1">
      <c r="A117" s="583" t="s">
        <v>115</v>
      </c>
      <c r="B117" s="583"/>
      <c r="C117" s="13">
        <v>1</v>
      </c>
      <c r="D117" s="14">
        <f>+D116*C117</f>
        <v>43.570417281348789</v>
      </c>
      <c r="E117" s="581"/>
      <c r="F117" s="582"/>
      <c r="G117" s="582"/>
      <c r="H117" s="582"/>
      <c r="I117" s="582"/>
      <c r="J117" s="582"/>
      <c r="K117" s="582"/>
      <c r="L117" s="582"/>
      <c r="M117" s="582"/>
    </row>
    <row r="118" spans="1:13" ht="15.6">
      <c r="A118" s="584" t="s">
        <v>116</v>
      </c>
      <c r="B118" s="584"/>
      <c r="C118" s="167">
        <v>46000</v>
      </c>
      <c r="D118" s="572"/>
      <c r="E118" s="581"/>
      <c r="F118" s="582"/>
      <c r="G118" s="582"/>
      <c r="H118" s="582"/>
      <c r="I118" s="582"/>
      <c r="J118" s="582"/>
      <c r="K118" s="582"/>
      <c r="L118" s="582"/>
      <c r="M118" s="582"/>
    </row>
    <row r="119" spans="1:13" ht="20.25">
      <c r="A119" s="585" t="s">
        <v>117</v>
      </c>
      <c r="B119" s="585"/>
      <c r="C119" s="168" t="str">
        <f>+IF(F126&gt;=D117,"CUMPLE","NO CUMPLE")</f>
        <v>CUMPLE</v>
      </c>
      <c r="D119" s="573"/>
      <c r="E119" s="581"/>
      <c r="F119" s="582"/>
      <c r="G119" s="582"/>
      <c r="H119" s="582"/>
      <c r="I119" s="582"/>
      <c r="J119" s="582"/>
      <c r="K119" s="582"/>
      <c r="L119" s="582"/>
      <c r="M119" s="582"/>
    </row>
    <row r="120" spans="1:13" ht="50.45" customHeight="1">
      <c r="A120" s="574" t="s">
        <v>118</v>
      </c>
      <c r="B120" s="574"/>
      <c r="C120" s="574"/>
      <c r="D120" s="574"/>
      <c r="E120" s="574"/>
      <c r="F120" s="574"/>
      <c r="G120" s="16"/>
      <c r="H120" s="21" t="s">
        <v>119</v>
      </c>
      <c r="I120" s="575" t="s">
        <v>120</v>
      </c>
      <c r="J120" s="575"/>
      <c r="K120" s="602" t="s">
        <v>121</v>
      </c>
      <c r="L120" s="601" t="s">
        <v>122</v>
      </c>
      <c r="M120" s="588" t="s">
        <v>123</v>
      </c>
    </row>
    <row r="121" spans="1:13" ht="112.15" customHeight="1">
      <c r="A121" s="261" t="s">
        <v>124</v>
      </c>
      <c r="B121" s="589" t="s">
        <v>125</v>
      </c>
      <c r="C121" s="589"/>
      <c r="D121" s="17" t="s">
        <v>126</v>
      </c>
      <c r="E121" s="22" t="s">
        <v>127</v>
      </c>
      <c r="F121" s="22" t="s">
        <v>128</v>
      </c>
      <c r="G121" s="18" t="s">
        <v>129</v>
      </c>
      <c r="H121" s="18" t="s">
        <v>130</v>
      </c>
      <c r="I121" s="38" t="s">
        <v>131</v>
      </c>
      <c r="J121" s="182" t="s">
        <v>132</v>
      </c>
      <c r="K121" s="601"/>
      <c r="L121" s="601"/>
      <c r="M121" s="588"/>
    </row>
    <row r="122" spans="1:13" ht="33.6" customHeight="1">
      <c r="A122" s="386" t="str">
        <f>+'LISTA DE OFERENTES'!B15</f>
        <v>AC2R INGENIERIA Y PROYECTOS S.A.S</v>
      </c>
      <c r="B122" s="35"/>
      <c r="C122" s="35"/>
      <c r="D122" s="35"/>
      <c r="E122" s="35"/>
      <c r="F122" s="35"/>
      <c r="G122" s="35"/>
      <c r="H122" s="35"/>
      <c r="I122" s="109"/>
      <c r="J122" s="44"/>
      <c r="K122" s="35"/>
      <c r="L122" s="35"/>
      <c r="M122" s="37"/>
    </row>
    <row r="123" spans="1:13" ht="99" customHeight="1">
      <c r="A123" s="333" t="s">
        <v>180</v>
      </c>
      <c r="B123" s="612" t="s">
        <v>181</v>
      </c>
      <c r="C123" s="612"/>
      <c r="D123" s="357">
        <v>124.11</v>
      </c>
      <c r="E123" s="358">
        <v>0.45</v>
      </c>
      <c r="F123" s="359">
        <f>+D123*E123</f>
        <v>55.849499999999999</v>
      </c>
      <c r="G123" s="345">
        <v>43077</v>
      </c>
      <c r="H123" s="335" t="s">
        <v>182</v>
      </c>
      <c r="I123" s="609" t="str">
        <f>+A122</f>
        <v>AC2R INGENIERIA Y PROYECTOS S.A.S</v>
      </c>
      <c r="J123" s="363">
        <f>+IF(K123="CUMPLE",F123,0)</f>
        <v>55.849499999999999</v>
      </c>
      <c r="K123" s="336" t="s">
        <v>103</v>
      </c>
      <c r="L123" s="334" t="s">
        <v>103</v>
      </c>
      <c r="M123" s="337"/>
    </row>
    <row r="124" spans="1:13" ht="119.25" customHeight="1">
      <c r="A124" s="355" t="s">
        <v>183</v>
      </c>
      <c r="B124" s="607" t="s">
        <v>184</v>
      </c>
      <c r="C124" s="607"/>
      <c r="D124" s="251">
        <v>152.29</v>
      </c>
      <c r="E124" s="245">
        <v>0.95</v>
      </c>
      <c r="F124" s="246">
        <f>+D124*E124</f>
        <v>144.6755</v>
      </c>
      <c r="G124" s="356">
        <v>42620</v>
      </c>
      <c r="H124" s="248" t="s">
        <v>182</v>
      </c>
      <c r="I124" s="610"/>
      <c r="J124" s="249">
        <f>+IF(K124="CUMPLE",F124,0)</f>
        <v>144.6755</v>
      </c>
      <c r="K124" s="316" t="s">
        <v>103</v>
      </c>
      <c r="L124" s="331" t="s">
        <v>105</v>
      </c>
      <c r="M124" s="339" t="s">
        <v>185</v>
      </c>
    </row>
    <row r="125" spans="1:13" ht="141.75" customHeight="1">
      <c r="A125" s="338" t="s">
        <v>186</v>
      </c>
      <c r="B125" s="608" t="s">
        <v>187</v>
      </c>
      <c r="C125" s="608"/>
      <c r="D125" s="360">
        <v>205.24</v>
      </c>
      <c r="E125" s="361">
        <v>1</v>
      </c>
      <c r="F125" s="362">
        <f>+D125*E125</f>
        <v>205.24</v>
      </c>
      <c r="G125" s="247">
        <v>44272</v>
      </c>
      <c r="H125" s="248" t="s">
        <v>182</v>
      </c>
      <c r="I125" s="611"/>
      <c r="J125" s="364">
        <f>+IF(K125="CUMPLE",F125,0)</f>
        <v>205.24</v>
      </c>
      <c r="K125" s="250" t="s">
        <v>103</v>
      </c>
      <c r="L125" s="331" t="s">
        <v>105</v>
      </c>
      <c r="M125" s="339" t="s">
        <v>185</v>
      </c>
    </row>
    <row r="126" spans="1:13" ht="30">
      <c r="A126" s="634" t="s">
        <v>138</v>
      </c>
      <c r="B126" s="635"/>
      <c r="C126" s="635"/>
      <c r="D126" s="635"/>
      <c r="E126" s="635"/>
      <c r="F126" s="340">
        <f>+SUMIF(K123:K123,"cumple",F123:F123)</f>
        <v>55.849499999999999</v>
      </c>
      <c r="G126" s="631" t="s">
        <v>139</v>
      </c>
      <c r="H126" s="631"/>
      <c r="I126" s="631"/>
      <c r="J126" s="341">
        <f>+AVERAGE(J123:J123)</f>
        <v>55.849499999999999</v>
      </c>
      <c r="K126" s="342"/>
      <c r="L126" s="342"/>
      <c r="M126" s="343" t="s">
        <v>103</v>
      </c>
    </row>
    <row r="127" spans="1:13" ht="15"/>
    <row r="128" spans="1:13" ht="37.15" thickBot="1">
      <c r="A128" s="576">
        <f>1+A115</f>
        <v>11</v>
      </c>
      <c r="B128" s="577"/>
      <c r="C128" s="577"/>
      <c r="D128" s="578"/>
      <c r="E128" s="579" t="str">
        <f>+VLOOKUP(A128,'LISTA DE OFERENTES'!$A$6:$B$40,2,TRUE)</f>
        <v xml:space="preserve"> G2M SAS </v>
      </c>
      <c r="F128" s="580"/>
      <c r="G128" s="580"/>
      <c r="H128" s="580"/>
      <c r="I128" s="580"/>
      <c r="J128" s="580"/>
      <c r="K128" s="580"/>
      <c r="L128" s="580"/>
      <c r="M128" s="580"/>
    </row>
    <row r="129" spans="1:13" ht="25.9">
      <c r="A129" s="260" t="s">
        <v>113</v>
      </c>
      <c r="B129" s="19">
        <f>COUNTIF(K136:K136,"CUMPLE")</f>
        <v>1</v>
      </c>
      <c r="C129" s="7" t="s">
        <v>114</v>
      </c>
      <c r="D129" s="12">
        <f>+$D$260</f>
        <v>43.570417281348789</v>
      </c>
      <c r="E129" s="581"/>
      <c r="F129" s="582"/>
      <c r="G129" s="582"/>
      <c r="H129" s="582"/>
      <c r="I129" s="582"/>
      <c r="J129" s="582"/>
      <c r="K129" s="582"/>
      <c r="L129" s="582"/>
      <c r="M129" s="582"/>
    </row>
    <row r="130" spans="1:13" ht="23.45" thickBot="1">
      <c r="A130" s="583" t="s">
        <v>115</v>
      </c>
      <c r="B130" s="583"/>
      <c r="C130" s="13">
        <v>1</v>
      </c>
      <c r="D130" s="14">
        <f>+D129*C130</f>
        <v>43.570417281348789</v>
      </c>
      <c r="E130" s="581"/>
      <c r="F130" s="582"/>
      <c r="G130" s="582"/>
      <c r="H130" s="582"/>
      <c r="I130" s="582"/>
      <c r="J130" s="582"/>
      <c r="K130" s="582"/>
      <c r="L130" s="582"/>
      <c r="M130" s="582"/>
    </row>
    <row r="131" spans="1:13" ht="15.6">
      <c r="A131" s="584" t="s">
        <v>116</v>
      </c>
      <c r="B131" s="584"/>
      <c r="C131" s="167">
        <v>46000</v>
      </c>
      <c r="D131" s="572"/>
      <c r="E131" s="581"/>
      <c r="F131" s="582"/>
      <c r="G131" s="582"/>
      <c r="H131" s="582"/>
      <c r="I131" s="582"/>
      <c r="J131" s="582"/>
      <c r="K131" s="582"/>
      <c r="L131" s="582"/>
      <c r="M131" s="582"/>
    </row>
    <row r="132" spans="1:13" ht="20.25">
      <c r="A132" s="585" t="s">
        <v>117</v>
      </c>
      <c r="B132" s="585"/>
      <c r="C132" s="168" t="str">
        <f>+IF(F137&gt;=D130,"CUMPLE","NO CUMPLE")</f>
        <v>CUMPLE</v>
      </c>
      <c r="D132" s="573"/>
      <c r="E132" s="581"/>
      <c r="F132" s="582"/>
      <c r="G132" s="582"/>
      <c r="H132" s="582"/>
      <c r="I132" s="582"/>
      <c r="J132" s="582"/>
      <c r="K132" s="582"/>
      <c r="L132" s="582"/>
      <c r="M132" s="582"/>
    </row>
    <row r="133" spans="1:13" ht="31.9" customHeight="1">
      <c r="A133" s="574" t="s">
        <v>118</v>
      </c>
      <c r="B133" s="574"/>
      <c r="C133" s="574"/>
      <c r="D133" s="574"/>
      <c r="E133" s="574"/>
      <c r="F133" s="574"/>
      <c r="G133" s="16"/>
      <c r="H133" s="21" t="s">
        <v>119</v>
      </c>
      <c r="I133" s="575" t="s">
        <v>120</v>
      </c>
      <c r="J133" s="575"/>
      <c r="K133" s="602" t="s">
        <v>121</v>
      </c>
      <c r="L133" s="601" t="s">
        <v>122</v>
      </c>
      <c r="M133" s="588" t="s">
        <v>123</v>
      </c>
    </row>
    <row r="134" spans="1:13" ht="136.9" customHeight="1">
      <c r="A134" s="261" t="s">
        <v>124</v>
      </c>
      <c r="B134" s="589" t="s">
        <v>125</v>
      </c>
      <c r="C134" s="589"/>
      <c r="D134" s="17" t="s">
        <v>126</v>
      </c>
      <c r="E134" s="22" t="s">
        <v>127</v>
      </c>
      <c r="F134" s="22" t="s">
        <v>128</v>
      </c>
      <c r="G134" s="18" t="s">
        <v>129</v>
      </c>
      <c r="H134" s="18" t="s">
        <v>130</v>
      </c>
      <c r="I134" s="38" t="s">
        <v>131</v>
      </c>
      <c r="J134" s="182" t="s">
        <v>132</v>
      </c>
      <c r="K134" s="601"/>
      <c r="L134" s="601"/>
      <c r="M134" s="588"/>
    </row>
    <row r="135" spans="1:13" ht="33.6" customHeight="1">
      <c r="A135" s="386" t="str">
        <f>+'LISTA DE OFERENTES'!B16</f>
        <v xml:space="preserve"> G2M SAS </v>
      </c>
      <c r="B135" s="35"/>
      <c r="C135" s="35"/>
      <c r="D135" s="35"/>
      <c r="E135" s="35"/>
      <c r="F135" s="35"/>
      <c r="G135" s="35"/>
      <c r="H135" s="35"/>
      <c r="I135" s="109"/>
      <c r="J135" s="44"/>
      <c r="K135" s="35"/>
      <c r="L135" s="35"/>
      <c r="M135" s="37"/>
    </row>
    <row r="136" spans="1:13" ht="90" customHeight="1">
      <c r="A136" s="311" t="s">
        <v>188</v>
      </c>
      <c r="B136" s="569" t="s">
        <v>189</v>
      </c>
      <c r="C136" s="569"/>
      <c r="D136" s="209">
        <v>129.76</v>
      </c>
      <c r="E136" s="39">
        <v>1</v>
      </c>
      <c r="F136" s="305">
        <f>D136*E136</f>
        <v>129.76</v>
      </c>
      <c r="G136" s="115">
        <v>2008</v>
      </c>
      <c r="H136" s="255" t="s">
        <v>103</v>
      </c>
      <c r="I136" s="309" t="str">
        <f>+A135</f>
        <v xml:space="preserve"> G2M SAS </v>
      </c>
      <c r="J136" s="256">
        <f>D136</f>
        <v>129.76</v>
      </c>
      <c r="K136" s="23" t="s">
        <v>103</v>
      </c>
      <c r="L136" s="308" t="s">
        <v>103</v>
      </c>
      <c r="M136" s="85"/>
    </row>
    <row r="137" spans="1:13" ht="30">
      <c r="A137" s="570" t="s">
        <v>138</v>
      </c>
      <c r="B137" s="570"/>
      <c r="C137" s="570"/>
      <c r="D137" s="570"/>
      <c r="E137" s="570"/>
      <c r="F137" s="110">
        <f>F136</f>
        <v>129.76</v>
      </c>
      <c r="G137" s="571" t="s">
        <v>139</v>
      </c>
      <c r="H137" s="571"/>
      <c r="I137" s="571"/>
      <c r="J137" s="111">
        <f>+AVERAGE(J136:J136)</f>
        <v>129.76</v>
      </c>
      <c r="K137" s="112"/>
      <c r="L137" s="112"/>
      <c r="M137" s="20" t="s">
        <v>103</v>
      </c>
    </row>
    <row r="138" spans="1:13" ht="15" thickBot="1"/>
    <row r="139" spans="1:13" ht="37.15" thickBot="1">
      <c r="A139" s="576">
        <f>1+A128</f>
        <v>12</v>
      </c>
      <c r="B139" s="577"/>
      <c r="C139" s="577"/>
      <c r="D139" s="578"/>
      <c r="E139" s="579" t="str">
        <f>+VLOOKUP(A139,'LISTA DE OFERENTES'!$A$6:$B$40,2,TRUE)</f>
        <v>CONSORCIO G-R</v>
      </c>
      <c r="F139" s="580"/>
      <c r="G139" s="580"/>
      <c r="H139" s="580"/>
      <c r="I139" s="580"/>
      <c r="J139" s="580"/>
      <c r="K139" s="580"/>
      <c r="L139" s="580"/>
      <c r="M139" s="580"/>
    </row>
    <row r="140" spans="1:13" ht="25.9">
      <c r="A140" s="260" t="s">
        <v>113</v>
      </c>
      <c r="B140" s="19">
        <f>COUNTIF(K147:K147,"CUMPLE")</f>
        <v>1</v>
      </c>
      <c r="C140" s="7" t="s">
        <v>114</v>
      </c>
      <c r="D140" s="12">
        <f>+$D$260</f>
        <v>43.570417281348789</v>
      </c>
      <c r="E140" s="581"/>
      <c r="F140" s="582"/>
      <c r="G140" s="582"/>
      <c r="H140" s="582"/>
      <c r="I140" s="582"/>
      <c r="J140" s="582"/>
      <c r="K140" s="582"/>
      <c r="L140" s="582"/>
      <c r="M140" s="582"/>
    </row>
    <row r="141" spans="1:13" ht="23.45" thickBot="1">
      <c r="A141" s="583" t="s">
        <v>115</v>
      </c>
      <c r="B141" s="583"/>
      <c r="C141" s="13">
        <v>1</v>
      </c>
      <c r="D141" s="14">
        <f>+D140*C141</f>
        <v>43.570417281348789</v>
      </c>
      <c r="E141" s="581"/>
      <c r="F141" s="582"/>
      <c r="G141" s="582"/>
      <c r="H141" s="582"/>
      <c r="I141" s="582"/>
      <c r="J141" s="582"/>
      <c r="K141" s="582"/>
      <c r="L141" s="582"/>
      <c r="M141" s="582"/>
    </row>
    <row r="142" spans="1:13" ht="15.6">
      <c r="A142" s="584" t="s">
        <v>116</v>
      </c>
      <c r="B142" s="584"/>
      <c r="C142" s="167">
        <v>46000</v>
      </c>
      <c r="D142" s="572"/>
      <c r="E142" s="581"/>
      <c r="F142" s="582"/>
      <c r="G142" s="582"/>
      <c r="H142" s="582"/>
      <c r="I142" s="582"/>
      <c r="J142" s="582"/>
      <c r="K142" s="582"/>
      <c r="L142" s="582"/>
      <c r="M142" s="582"/>
    </row>
    <row r="143" spans="1:13" ht="20.25">
      <c r="A143" s="585" t="s">
        <v>117</v>
      </c>
      <c r="B143" s="585"/>
      <c r="C143" s="168" t="str">
        <f>+IF(F148&gt;=D141,"CUMPLE","NO CUMPLE")</f>
        <v>CUMPLE</v>
      </c>
      <c r="D143" s="573"/>
      <c r="E143" s="581"/>
      <c r="F143" s="582"/>
      <c r="G143" s="582"/>
      <c r="H143" s="582"/>
      <c r="I143" s="582"/>
      <c r="J143" s="582"/>
      <c r="K143" s="582"/>
      <c r="L143" s="582"/>
      <c r="M143" s="582"/>
    </row>
    <row r="144" spans="1:13" ht="50.45" customHeight="1">
      <c r="A144" s="574" t="s">
        <v>118</v>
      </c>
      <c r="B144" s="574"/>
      <c r="C144" s="574"/>
      <c r="D144" s="574"/>
      <c r="E144" s="574"/>
      <c r="F144" s="574"/>
      <c r="G144" s="16"/>
      <c r="H144" s="21" t="s">
        <v>119</v>
      </c>
      <c r="I144" s="605" t="s">
        <v>120</v>
      </c>
      <c r="J144" s="606"/>
      <c r="K144" s="602" t="s">
        <v>121</v>
      </c>
      <c r="L144" s="602" t="s">
        <v>122</v>
      </c>
      <c r="M144" s="588" t="s">
        <v>123</v>
      </c>
    </row>
    <row r="145" spans="1:13" ht="112.15" customHeight="1">
      <c r="A145" s="261" t="s">
        <v>124</v>
      </c>
      <c r="B145" s="589" t="s">
        <v>125</v>
      </c>
      <c r="C145" s="589"/>
      <c r="D145" s="17" t="s">
        <v>126</v>
      </c>
      <c r="E145" s="22" t="s">
        <v>127</v>
      </c>
      <c r="F145" s="22" t="s">
        <v>128</v>
      </c>
      <c r="G145" s="18" t="s">
        <v>129</v>
      </c>
      <c r="H145" s="276" t="s">
        <v>130</v>
      </c>
      <c r="I145" s="563" t="s">
        <v>131</v>
      </c>
      <c r="J145" s="565" t="s">
        <v>132</v>
      </c>
      <c r="K145" s="602"/>
      <c r="L145" s="602"/>
      <c r="M145" s="588"/>
    </row>
    <row r="146" spans="1:13" ht="33.6" customHeight="1">
      <c r="A146" s="388" t="s">
        <v>95</v>
      </c>
      <c r="B146" s="35"/>
      <c r="C146" s="35"/>
      <c r="D146" s="35"/>
      <c r="E146" s="35"/>
      <c r="F146" s="35"/>
      <c r="G146" s="35"/>
      <c r="H146" s="35"/>
      <c r="I146" s="564"/>
      <c r="J146" s="566"/>
      <c r="K146" s="233"/>
      <c r="L146" s="35"/>
      <c r="M146" s="37"/>
    </row>
    <row r="147" spans="1:13" ht="73.150000000000006" customHeight="1">
      <c r="A147" s="207" t="s">
        <v>190</v>
      </c>
      <c r="B147" s="569" t="s">
        <v>191</v>
      </c>
      <c r="C147" s="569"/>
      <c r="D147" s="36">
        <v>565.32000000000005</v>
      </c>
      <c r="E147" s="39">
        <v>0.25</v>
      </c>
      <c r="F147" s="183">
        <f>D147*E147</f>
        <v>141.33000000000001</v>
      </c>
      <c r="G147" s="314">
        <v>2021</v>
      </c>
      <c r="H147" s="231" t="s">
        <v>103</v>
      </c>
      <c r="I147" s="394" t="s">
        <v>192</v>
      </c>
      <c r="J147" s="423">
        <f>+IF(K147="CUMPLE",F147,0)</f>
        <v>141.33000000000001</v>
      </c>
      <c r="K147" s="226" t="s">
        <v>103</v>
      </c>
      <c r="L147" s="186" t="s">
        <v>103</v>
      </c>
      <c r="M147" s="85"/>
    </row>
    <row r="148" spans="1:13" ht="30">
      <c r="A148" s="570" t="s">
        <v>138</v>
      </c>
      <c r="B148" s="570"/>
      <c r="C148" s="570"/>
      <c r="D148" s="570"/>
      <c r="E148" s="570"/>
      <c r="F148" s="110">
        <f>+SUMIF(K147:K147,"cumple",F147:F147)</f>
        <v>141.33000000000001</v>
      </c>
      <c r="G148" s="603" t="s">
        <v>139</v>
      </c>
      <c r="H148" s="603"/>
      <c r="I148" s="604"/>
      <c r="J148" s="227">
        <f>+AVERAGE(J147:J147)</f>
        <v>141.33000000000001</v>
      </c>
      <c r="K148" s="112"/>
      <c r="L148" s="112"/>
      <c r="M148" s="20" t="s">
        <v>103</v>
      </c>
    </row>
    <row r="149" spans="1:13" ht="15"/>
    <row r="150" spans="1:13" ht="37.15" hidden="1" thickBot="1">
      <c r="A150" s="576">
        <f>1+A139</f>
        <v>13</v>
      </c>
      <c r="B150" s="577"/>
      <c r="C150" s="577"/>
      <c r="D150" s="578"/>
      <c r="E150" s="579" t="str">
        <f>+VLOOKUP(A150,'LISTA DE OFERENTES'!$A$6:$B$40,2,TRUE)</f>
        <v>CONSORCIO G-R</v>
      </c>
      <c r="F150" s="580"/>
      <c r="G150" s="580"/>
      <c r="H150" s="580"/>
      <c r="I150" s="580"/>
      <c r="J150" s="580"/>
      <c r="K150" s="580"/>
      <c r="L150" s="580"/>
      <c r="M150" s="580"/>
    </row>
    <row r="151" spans="1:13" ht="25.9" hidden="1">
      <c r="A151" s="260" t="s">
        <v>113</v>
      </c>
      <c r="B151" s="19">
        <f>COUNTIF(K158,"CUMPLE")</f>
        <v>1</v>
      </c>
      <c r="C151" s="7" t="s">
        <v>114</v>
      </c>
      <c r="D151" s="12">
        <f>+$D$260</f>
        <v>43.570417281348789</v>
      </c>
      <c r="E151" s="581"/>
      <c r="F151" s="582"/>
      <c r="G151" s="582"/>
      <c r="H151" s="582"/>
      <c r="I151" s="582"/>
      <c r="J151" s="582"/>
      <c r="K151" s="582"/>
      <c r="L151" s="582"/>
      <c r="M151" s="582"/>
    </row>
    <row r="152" spans="1:13" ht="23.45" hidden="1" thickBot="1">
      <c r="A152" s="583" t="s">
        <v>115</v>
      </c>
      <c r="B152" s="583"/>
      <c r="C152" s="13">
        <v>1</v>
      </c>
      <c r="D152" s="14">
        <f>+D151*C152</f>
        <v>43.570417281348789</v>
      </c>
      <c r="E152" s="581"/>
      <c r="F152" s="582"/>
      <c r="G152" s="582"/>
      <c r="H152" s="582"/>
      <c r="I152" s="582"/>
      <c r="J152" s="582"/>
      <c r="K152" s="582"/>
      <c r="L152" s="582"/>
      <c r="M152" s="582"/>
    </row>
    <row r="153" spans="1:13" ht="15.6" hidden="1">
      <c r="A153" s="584" t="s">
        <v>116</v>
      </c>
      <c r="B153" s="584"/>
      <c r="C153" s="167">
        <v>46000</v>
      </c>
      <c r="D153" s="572"/>
      <c r="E153" s="581"/>
      <c r="F153" s="582"/>
      <c r="G153" s="582"/>
      <c r="H153" s="582"/>
      <c r="I153" s="582"/>
      <c r="J153" s="582"/>
      <c r="K153" s="582"/>
      <c r="L153" s="582"/>
      <c r="M153" s="582"/>
    </row>
    <row r="154" spans="1:13" ht="21.6" hidden="1" thickBot="1">
      <c r="A154" s="585" t="s">
        <v>117</v>
      </c>
      <c r="B154" s="585"/>
      <c r="C154" s="168" t="str">
        <f>+IF(F159&gt;=D152,"CUMPLE","NO CUMPLE")</f>
        <v>CUMPLE</v>
      </c>
      <c r="D154" s="573"/>
      <c r="E154" s="581"/>
      <c r="F154" s="582"/>
      <c r="G154" s="582"/>
      <c r="H154" s="582"/>
      <c r="I154" s="582"/>
      <c r="J154" s="582"/>
      <c r="K154" s="582"/>
      <c r="L154" s="582"/>
      <c r="M154" s="582"/>
    </row>
    <row r="155" spans="1:13" ht="30.75" hidden="1" customHeight="1">
      <c r="A155" s="574" t="s">
        <v>118</v>
      </c>
      <c r="B155" s="574"/>
      <c r="C155" s="574"/>
      <c r="D155" s="574"/>
      <c r="E155" s="574"/>
      <c r="F155" s="574"/>
      <c r="G155" s="16"/>
      <c r="H155" s="21" t="s">
        <v>119</v>
      </c>
      <c r="I155" s="600" t="s">
        <v>120</v>
      </c>
      <c r="J155" s="600"/>
      <c r="K155" s="601" t="s">
        <v>193</v>
      </c>
      <c r="L155" s="601" t="s">
        <v>194</v>
      </c>
      <c r="M155" s="601" t="s">
        <v>123</v>
      </c>
    </row>
    <row r="156" spans="1:13" ht="136.9" hidden="1" customHeight="1">
      <c r="A156" s="261" t="s">
        <v>124</v>
      </c>
      <c r="B156" s="589" t="s">
        <v>125</v>
      </c>
      <c r="C156" s="589"/>
      <c r="D156" s="17" t="s">
        <v>126</v>
      </c>
      <c r="E156" s="22" t="s">
        <v>127</v>
      </c>
      <c r="F156" s="22" t="s">
        <v>128</v>
      </c>
      <c r="G156" s="18" t="s">
        <v>129</v>
      </c>
      <c r="H156" s="276" t="s">
        <v>130</v>
      </c>
      <c r="I156" s="636" t="s">
        <v>131</v>
      </c>
      <c r="J156" s="636" t="s">
        <v>132</v>
      </c>
      <c r="K156" s="601"/>
      <c r="L156" s="601"/>
      <c r="M156" s="601"/>
    </row>
    <row r="157" spans="1:13" ht="33.6" hidden="1" customHeight="1">
      <c r="A157" s="262">
        <f>+'LISTA DE OFERENTES'!B18</f>
        <v>0</v>
      </c>
      <c r="B157" s="35"/>
      <c r="C157" s="35"/>
      <c r="D157" s="35"/>
      <c r="E157" s="35"/>
      <c r="F157" s="35"/>
      <c r="G157" s="35"/>
      <c r="H157" s="35"/>
      <c r="I157" s="636"/>
      <c r="J157" s="636"/>
      <c r="K157" s="601"/>
      <c r="L157" s="601"/>
      <c r="M157" s="601"/>
    </row>
    <row r="158" spans="1:13" ht="141.75" hidden="1" customHeight="1">
      <c r="A158" s="207" t="s">
        <v>195</v>
      </c>
      <c r="B158" s="621" t="s">
        <v>196</v>
      </c>
      <c r="C158" s="569"/>
      <c r="D158" s="209">
        <v>621.12</v>
      </c>
      <c r="E158" s="191">
        <v>0.4</v>
      </c>
      <c r="F158" s="208">
        <f>D158*E158</f>
        <v>248.44800000000001</v>
      </c>
      <c r="G158" s="193">
        <v>2018</v>
      </c>
      <c r="H158" s="255" t="s">
        <v>103</v>
      </c>
      <c r="I158" s="277">
        <f>A157</f>
        <v>0</v>
      </c>
      <c r="J158" s="278">
        <f>+IF(K158="CUMPLE",F158,0)</f>
        <v>248.44800000000001</v>
      </c>
      <c r="K158" s="210" t="s">
        <v>103</v>
      </c>
      <c r="L158" s="211" t="s">
        <v>103</v>
      </c>
      <c r="M158" s="212"/>
    </row>
    <row r="159" spans="1:13" ht="30.6" hidden="1" thickBot="1">
      <c r="A159" s="570" t="s">
        <v>138</v>
      </c>
      <c r="B159" s="570"/>
      <c r="C159" s="570"/>
      <c r="D159" s="570"/>
      <c r="E159" s="570"/>
      <c r="F159" s="275">
        <f>+SUMIF(K158:K158,"cumple",F158:F158)</f>
        <v>248.44800000000001</v>
      </c>
      <c r="G159" s="571" t="s">
        <v>139</v>
      </c>
      <c r="H159" s="571"/>
      <c r="I159" s="618"/>
      <c r="J159" s="227">
        <f>+AVERAGE(J158:J158)</f>
        <v>248.44800000000001</v>
      </c>
      <c r="K159" s="112"/>
      <c r="L159" s="112"/>
      <c r="M159" s="20" t="s">
        <v>103</v>
      </c>
    </row>
    <row r="160" spans="1:13" hidden="1"/>
    <row r="161" spans="1:13" ht="37.15" hidden="1" thickBot="1">
      <c r="A161" s="576">
        <f>1+A150</f>
        <v>14</v>
      </c>
      <c r="B161" s="577"/>
      <c r="C161" s="577"/>
      <c r="D161" s="578"/>
      <c r="E161" s="579" t="str">
        <f>+VLOOKUP(A161,'LISTA DE OFERENTES'!$A$6:$B$40,2,TRUE)</f>
        <v>CONSORCIO G-R</v>
      </c>
      <c r="F161" s="580"/>
      <c r="G161" s="580"/>
      <c r="H161" s="580"/>
      <c r="I161" s="580"/>
      <c r="J161" s="580"/>
      <c r="K161" s="580"/>
      <c r="L161" s="580"/>
      <c r="M161" s="580"/>
    </row>
    <row r="162" spans="1:13" ht="25.9" hidden="1">
      <c r="A162" s="260" t="s">
        <v>113</v>
      </c>
      <c r="B162" s="19">
        <f>COUNTIF(K170:K171,"CUMPLE")</f>
        <v>2</v>
      </c>
      <c r="C162" s="7" t="s">
        <v>114</v>
      </c>
      <c r="D162" s="12">
        <f>+$D$260</f>
        <v>43.570417281348789</v>
      </c>
      <c r="E162" s="581"/>
      <c r="F162" s="582"/>
      <c r="G162" s="582"/>
      <c r="H162" s="582"/>
      <c r="I162" s="582"/>
      <c r="J162" s="582"/>
      <c r="K162" s="582"/>
      <c r="L162" s="582"/>
      <c r="M162" s="582"/>
    </row>
    <row r="163" spans="1:13" ht="23.45" hidden="1" thickBot="1">
      <c r="A163" s="583" t="s">
        <v>115</v>
      </c>
      <c r="B163" s="583"/>
      <c r="C163" s="13">
        <v>1</v>
      </c>
      <c r="D163" s="14">
        <f>+D162*C163</f>
        <v>43.570417281348789</v>
      </c>
      <c r="E163" s="581"/>
      <c r="F163" s="582"/>
      <c r="G163" s="582"/>
      <c r="H163" s="582"/>
      <c r="I163" s="582"/>
      <c r="J163" s="582"/>
      <c r="K163" s="582"/>
      <c r="L163" s="582"/>
      <c r="M163" s="582"/>
    </row>
    <row r="164" spans="1:13" ht="15.6" hidden="1">
      <c r="A164" s="584" t="s">
        <v>116</v>
      </c>
      <c r="B164" s="584"/>
      <c r="C164" s="167">
        <v>46000</v>
      </c>
      <c r="D164" s="572"/>
      <c r="E164" s="581"/>
      <c r="F164" s="582"/>
      <c r="G164" s="582"/>
      <c r="H164" s="582"/>
      <c r="I164" s="582"/>
      <c r="J164" s="582"/>
      <c r="K164" s="582"/>
      <c r="L164" s="582"/>
      <c r="M164" s="582"/>
    </row>
    <row r="165" spans="1:13" ht="21.6" hidden="1" thickBot="1">
      <c r="A165" s="585" t="s">
        <v>117</v>
      </c>
      <c r="B165" s="585"/>
      <c r="C165" s="168" t="str">
        <f>+IF(F172&gt;=D163,"CUMPLE","NO CUMPLE")</f>
        <v>CUMPLE</v>
      </c>
      <c r="D165" s="573"/>
      <c r="E165" s="581"/>
      <c r="F165" s="582"/>
      <c r="G165" s="582"/>
      <c r="H165" s="582"/>
      <c r="I165" s="582"/>
      <c r="J165" s="582"/>
      <c r="K165" s="582"/>
      <c r="L165" s="582"/>
      <c r="M165" s="582"/>
    </row>
    <row r="166" spans="1:13" ht="50.45" hidden="1" customHeight="1" thickBot="1">
      <c r="A166" s="574" t="s">
        <v>118</v>
      </c>
      <c r="B166" s="574"/>
      <c r="C166" s="574"/>
      <c r="D166" s="574"/>
      <c r="E166" s="574"/>
      <c r="F166" s="574"/>
      <c r="G166" s="16"/>
      <c r="H166" s="21" t="s">
        <v>119</v>
      </c>
      <c r="I166" s="575" t="s">
        <v>120</v>
      </c>
      <c r="J166" s="575"/>
      <c r="K166" s="586" t="s">
        <v>193</v>
      </c>
      <c r="L166" s="586" t="s">
        <v>194</v>
      </c>
      <c r="M166" s="588" t="s">
        <v>123</v>
      </c>
    </row>
    <row r="167" spans="1:13" ht="112.15" hidden="1" customHeight="1">
      <c r="A167" s="261" t="s">
        <v>124</v>
      </c>
      <c r="B167" s="589" t="s">
        <v>125</v>
      </c>
      <c r="C167" s="589"/>
      <c r="D167" s="17" t="s">
        <v>126</v>
      </c>
      <c r="E167" s="22" t="s">
        <v>127</v>
      </c>
      <c r="F167" s="22" t="s">
        <v>128</v>
      </c>
      <c r="G167" s="18" t="s">
        <v>129</v>
      </c>
      <c r="H167" s="18" t="s">
        <v>130</v>
      </c>
      <c r="I167" s="38" t="s">
        <v>131</v>
      </c>
      <c r="J167" s="182" t="s">
        <v>132</v>
      </c>
      <c r="K167" s="586"/>
      <c r="L167" s="586"/>
      <c r="M167" s="588"/>
    </row>
    <row r="168" spans="1:13" ht="33.6" hidden="1" customHeight="1">
      <c r="A168" s="262">
        <f>'LISTA DE OFERENTES'!G19</f>
        <v>0</v>
      </c>
      <c r="B168" s="35"/>
      <c r="C168" s="35"/>
      <c r="D168" s="35"/>
      <c r="E168" s="35"/>
      <c r="F168" s="35"/>
      <c r="G168" s="35"/>
      <c r="H168" s="35"/>
      <c r="I168" s="109"/>
      <c r="J168" s="44"/>
      <c r="K168" s="35"/>
      <c r="L168" s="35"/>
      <c r="M168" s="37"/>
    </row>
    <row r="169" spans="1:13" ht="138.75" hidden="1" customHeight="1">
      <c r="A169" s="207" t="s">
        <v>197</v>
      </c>
      <c r="B169" s="569" t="s">
        <v>198</v>
      </c>
      <c r="C169" s="569"/>
      <c r="D169" s="36">
        <v>2596.11</v>
      </c>
      <c r="E169" s="39">
        <v>0.34</v>
      </c>
      <c r="F169" s="183">
        <f>D169*E169</f>
        <v>882.67740000000015</v>
      </c>
      <c r="G169" s="115">
        <v>2023</v>
      </c>
      <c r="H169" s="184" t="s">
        <v>199</v>
      </c>
      <c r="I169" s="567">
        <f>+A168</f>
        <v>0</v>
      </c>
      <c r="J169" s="185">
        <f>+IF(K169="CUMPLE",F169,0)</f>
        <v>882.67740000000015</v>
      </c>
      <c r="K169" s="23" t="s">
        <v>103</v>
      </c>
      <c r="L169" s="590" t="s">
        <v>103</v>
      </c>
      <c r="M169" s="85"/>
    </row>
    <row r="170" spans="1:13" ht="123.75" hidden="1" customHeight="1">
      <c r="A170" s="207" t="s">
        <v>200</v>
      </c>
      <c r="B170" s="569" t="s">
        <v>201</v>
      </c>
      <c r="C170" s="569"/>
      <c r="D170" s="36">
        <v>108.97</v>
      </c>
      <c r="E170" s="39">
        <v>0.91</v>
      </c>
      <c r="F170" s="183">
        <f>D170*E170</f>
        <v>99.162700000000001</v>
      </c>
      <c r="G170" s="115">
        <v>2022</v>
      </c>
      <c r="H170" s="184" t="s">
        <v>199</v>
      </c>
      <c r="I170" s="568"/>
      <c r="J170" s="185">
        <f>+IF(K170="CUMPLE",F170,0)</f>
        <v>99.162700000000001</v>
      </c>
      <c r="K170" s="23" t="s">
        <v>103</v>
      </c>
      <c r="L170" s="591"/>
      <c r="M170" s="220"/>
    </row>
    <row r="171" spans="1:13" ht="232.5" hidden="1" customHeight="1">
      <c r="A171" s="207" t="s">
        <v>202</v>
      </c>
      <c r="B171" s="637" t="s">
        <v>203</v>
      </c>
      <c r="C171" s="621"/>
      <c r="D171" s="36">
        <v>245.31</v>
      </c>
      <c r="E171" s="39">
        <v>1</v>
      </c>
      <c r="F171" s="183">
        <f>D171*E171</f>
        <v>245.31</v>
      </c>
      <c r="G171" s="115">
        <v>1997</v>
      </c>
      <c r="H171" s="184" t="s">
        <v>199</v>
      </c>
      <c r="I171" s="568"/>
      <c r="J171" s="185">
        <f>+IF(K171="CUMPLE",F171,0)</f>
        <v>245.31</v>
      </c>
      <c r="K171" s="23" t="s">
        <v>103</v>
      </c>
      <c r="L171" s="599"/>
      <c r="M171" s="219"/>
    </row>
    <row r="172" spans="1:13" ht="30.6" hidden="1" thickBot="1">
      <c r="A172" s="570" t="s">
        <v>138</v>
      </c>
      <c r="B172" s="570"/>
      <c r="C172" s="570"/>
      <c r="D172" s="570"/>
      <c r="E172" s="570"/>
      <c r="F172" s="110">
        <f>+SUMIF(K169:K171,"cumple",F169:F171)</f>
        <v>1227.1501000000001</v>
      </c>
      <c r="G172" s="571" t="s">
        <v>139</v>
      </c>
      <c r="H172" s="571"/>
      <c r="I172" s="571"/>
      <c r="J172" s="111">
        <f>+AVERAGE(J169:J171)</f>
        <v>409.05003333333337</v>
      </c>
      <c r="K172" s="112"/>
      <c r="L172" s="112"/>
      <c r="M172" s="221" t="s">
        <v>103</v>
      </c>
    </row>
    <row r="173" spans="1:13" ht="15" hidden="1" thickBot="1"/>
    <row r="174" spans="1:13" ht="37.15" hidden="1" thickBot="1">
      <c r="A174" s="576">
        <f>1+A161</f>
        <v>15</v>
      </c>
      <c r="B174" s="577"/>
      <c r="C174" s="577"/>
      <c r="D174" s="578"/>
      <c r="E174" s="579" t="str">
        <f>+VLOOKUP(A174,'LISTA DE OFERENTES'!$A$6:$B$40,2,TRUE)</f>
        <v>CONSORCIO G-R</v>
      </c>
      <c r="F174" s="580"/>
      <c r="G174" s="580"/>
      <c r="H174" s="580"/>
      <c r="I174" s="580"/>
      <c r="J174" s="580"/>
      <c r="K174" s="580"/>
      <c r="L174" s="580"/>
      <c r="M174" s="580"/>
    </row>
    <row r="175" spans="1:13" ht="25.9" hidden="1">
      <c r="A175" s="260" t="s">
        <v>113</v>
      </c>
      <c r="B175" s="19">
        <f>COUNTIF(K183:K183,"CUMPLE")</f>
        <v>1</v>
      </c>
      <c r="C175" s="7" t="s">
        <v>114</v>
      </c>
      <c r="D175" s="12">
        <f>+$D$260</f>
        <v>43.570417281348789</v>
      </c>
      <c r="E175" s="581"/>
      <c r="F175" s="582"/>
      <c r="G175" s="582"/>
      <c r="H175" s="582"/>
      <c r="I175" s="582"/>
      <c r="J175" s="582"/>
      <c r="K175" s="582"/>
      <c r="L175" s="582"/>
      <c r="M175" s="582"/>
    </row>
    <row r="176" spans="1:13" ht="23.45" hidden="1" thickBot="1">
      <c r="A176" s="583" t="s">
        <v>115</v>
      </c>
      <c r="B176" s="583"/>
      <c r="C176" s="13">
        <v>1</v>
      </c>
      <c r="D176" s="14">
        <f>+D175*C176</f>
        <v>43.570417281348789</v>
      </c>
      <c r="E176" s="581"/>
      <c r="F176" s="582"/>
      <c r="G176" s="582"/>
      <c r="H176" s="582"/>
      <c r="I176" s="582"/>
      <c r="J176" s="582"/>
      <c r="K176" s="582"/>
      <c r="L176" s="582"/>
      <c r="M176" s="582"/>
    </row>
    <row r="177" spans="1:13" ht="15.6" hidden="1">
      <c r="A177" s="584" t="s">
        <v>116</v>
      </c>
      <c r="B177" s="584"/>
      <c r="C177" s="167">
        <v>46000</v>
      </c>
      <c r="D177" s="572"/>
      <c r="E177" s="581"/>
      <c r="F177" s="582"/>
      <c r="G177" s="582"/>
      <c r="H177" s="582"/>
      <c r="I177" s="582"/>
      <c r="J177" s="582"/>
      <c r="K177" s="582"/>
      <c r="L177" s="582"/>
      <c r="M177" s="582"/>
    </row>
    <row r="178" spans="1:13" ht="21.6" hidden="1" thickBot="1">
      <c r="A178" s="597" t="s">
        <v>117</v>
      </c>
      <c r="B178" s="597"/>
      <c r="C178" s="217" t="str">
        <f>+IF(F184&gt;=D176,"CUMPLE","NO CUMPLE")</f>
        <v>CUMPLE</v>
      </c>
      <c r="D178" s="596"/>
      <c r="E178" s="581"/>
      <c r="F178" s="582"/>
      <c r="G178" s="582"/>
      <c r="H178" s="582"/>
      <c r="I178" s="582"/>
      <c r="J178" s="582"/>
      <c r="K178" s="582"/>
      <c r="L178" s="582"/>
      <c r="M178" s="582"/>
    </row>
    <row r="179" spans="1:13" ht="31.15" hidden="1">
      <c r="A179" s="666" t="s">
        <v>118</v>
      </c>
      <c r="B179" s="667"/>
      <c r="C179" s="667"/>
      <c r="D179" s="667"/>
      <c r="E179" s="667"/>
      <c r="F179" s="667"/>
      <c r="G179" s="234"/>
      <c r="H179" s="235" t="s">
        <v>119</v>
      </c>
      <c r="I179" s="662" t="s">
        <v>120</v>
      </c>
      <c r="J179" s="662"/>
      <c r="K179" s="663" t="s">
        <v>204</v>
      </c>
      <c r="L179" s="663" t="s">
        <v>194</v>
      </c>
      <c r="M179" s="664" t="s">
        <v>123</v>
      </c>
    </row>
    <row r="180" spans="1:13" ht="136.9" hidden="1" customHeight="1">
      <c r="A180" s="270" t="s">
        <v>124</v>
      </c>
      <c r="B180" s="589" t="s">
        <v>125</v>
      </c>
      <c r="C180" s="589"/>
      <c r="D180" s="17" t="s">
        <v>126</v>
      </c>
      <c r="E180" s="22" t="s">
        <v>127</v>
      </c>
      <c r="F180" s="22" t="s">
        <v>128</v>
      </c>
      <c r="G180" s="18" t="s">
        <v>129</v>
      </c>
      <c r="H180" s="18" t="s">
        <v>130</v>
      </c>
      <c r="I180" s="38" t="s">
        <v>131</v>
      </c>
      <c r="J180" s="232" t="s">
        <v>132</v>
      </c>
      <c r="K180" s="601"/>
      <c r="L180" s="601"/>
      <c r="M180" s="665"/>
    </row>
    <row r="181" spans="1:13" ht="33.6" hidden="1" customHeight="1">
      <c r="A181" s="271">
        <f>+'LISTA DE OFERENTES'!G20</f>
        <v>0</v>
      </c>
      <c r="B181" s="35"/>
      <c r="C181" s="35"/>
      <c r="D181" s="35"/>
      <c r="E181" s="35"/>
      <c r="F181" s="35"/>
      <c r="G181" s="35"/>
      <c r="H181" s="35"/>
      <c r="I181" s="214"/>
      <c r="J181" s="214"/>
      <c r="K181" s="233"/>
      <c r="L181" s="233"/>
      <c r="M181" s="236"/>
    </row>
    <row r="182" spans="1:13" ht="73.150000000000006" hidden="1" customHeight="1">
      <c r="A182" s="272" t="s">
        <v>205</v>
      </c>
      <c r="B182" s="569" t="s">
        <v>206</v>
      </c>
      <c r="C182" s="569"/>
      <c r="D182" s="36">
        <v>567.04</v>
      </c>
      <c r="E182" s="39">
        <v>1</v>
      </c>
      <c r="F182" s="183">
        <v>567.04</v>
      </c>
      <c r="G182" s="199">
        <v>42845</v>
      </c>
      <c r="H182" s="184" t="s">
        <v>207</v>
      </c>
      <c r="I182" s="567">
        <f>+A181</f>
        <v>0</v>
      </c>
      <c r="J182" s="185">
        <f>+IF(K182="CUMPLE",F182,0)</f>
        <v>567.04</v>
      </c>
      <c r="K182" s="23" t="s">
        <v>103</v>
      </c>
      <c r="L182" s="590" t="s">
        <v>103</v>
      </c>
      <c r="M182" s="237"/>
    </row>
    <row r="183" spans="1:13" ht="73.150000000000006" hidden="1" customHeight="1">
      <c r="A183" s="272" t="s">
        <v>208</v>
      </c>
      <c r="B183" s="569" t="s">
        <v>209</v>
      </c>
      <c r="C183" s="569"/>
      <c r="D183" s="36">
        <v>290.45999999999998</v>
      </c>
      <c r="E183" s="39">
        <v>0.5</v>
      </c>
      <c r="F183" s="183">
        <f>+D183*E183</f>
        <v>145.22999999999999</v>
      </c>
      <c r="G183" s="230">
        <v>45024</v>
      </c>
      <c r="H183" s="231" t="s">
        <v>179</v>
      </c>
      <c r="I183" s="568"/>
      <c r="J183" s="185">
        <f>+IF(K183="CUMPLE",F183,0)</f>
        <v>145.22999999999999</v>
      </c>
      <c r="K183" s="23" t="s">
        <v>103</v>
      </c>
      <c r="L183" s="592"/>
      <c r="M183" s="237" t="s">
        <v>210</v>
      </c>
    </row>
    <row r="184" spans="1:13" ht="30.6" hidden="1" thickBot="1">
      <c r="A184" s="660" t="s">
        <v>138</v>
      </c>
      <c r="B184" s="661"/>
      <c r="C184" s="661"/>
      <c r="D184" s="661"/>
      <c r="E184" s="661"/>
      <c r="F184" s="238">
        <f>+SUMIF(K182:K183,"cumple",F182:F183)</f>
        <v>712.27</v>
      </c>
      <c r="G184" s="631" t="s">
        <v>139</v>
      </c>
      <c r="H184" s="631"/>
      <c r="I184" s="631"/>
      <c r="J184" s="239">
        <f>+AVERAGE(J182:J183)</f>
        <v>356.13499999999999</v>
      </c>
      <c r="K184" s="240"/>
      <c r="L184" s="240"/>
      <c r="M184" s="241" t="s">
        <v>103</v>
      </c>
    </row>
    <row r="185" spans="1:13" hidden="1"/>
    <row r="186" spans="1:13" ht="37.15" hidden="1" thickBot="1">
      <c r="A186" s="576">
        <f>1+A174</f>
        <v>16</v>
      </c>
      <c r="B186" s="577"/>
      <c r="C186" s="577"/>
      <c r="D186" s="578"/>
      <c r="E186" s="579" t="str">
        <f>+VLOOKUP(A186,'LISTA DE OFERENTES'!$A$6:$B$40,2,TRUE)</f>
        <v>CONSORCIO G-R</v>
      </c>
      <c r="F186" s="580"/>
      <c r="G186" s="580"/>
      <c r="H186" s="580"/>
      <c r="I186" s="580"/>
      <c r="J186" s="580"/>
      <c r="K186" s="580"/>
      <c r="L186" s="580"/>
      <c r="M186" s="580"/>
    </row>
    <row r="187" spans="1:13" ht="25.9" hidden="1">
      <c r="A187" s="260" t="s">
        <v>113</v>
      </c>
      <c r="B187" s="19">
        <f>COUNTIF(K195:K195,"CUMPLE")</f>
        <v>1</v>
      </c>
      <c r="C187" s="7" t="s">
        <v>114</v>
      </c>
      <c r="D187" s="12">
        <f>+$D$260</f>
        <v>43.570417281348789</v>
      </c>
      <c r="E187" s="581"/>
      <c r="F187" s="582"/>
      <c r="G187" s="582"/>
      <c r="H187" s="582"/>
      <c r="I187" s="582"/>
      <c r="J187" s="582"/>
      <c r="K187" s="582"/>
      <c r="L187" s="582"/>
      <c r="M187" s="582"/>
    </row>
    <row r="188" spans="1:13" ht="23.45" hidden="1" thickBot="1">
      <c r="A188" s="583" t="s">
        <v>115</v>
      </c>
      <c r="B188" s="583"/>
      <c r="C188" s="13">
        <v>1</v>
      </c>
      <c r="D188" s="14">
        <f>+D187*C188</f>
        <v>43.570417281348789</v>
      </c>
      <c r="E188" s="581"/>
      <c r="F188" s="582"/>
      <c r="G188" s="582"/>
      <c r="H188" s="582"/>
      <c r="I188" s="582"/>
      <c r="J188" s="582"/>
      <c r="K188" s="582"/>
      <c r="L188" s="582"/>
      <c r="M188" s="582"/>
    </row>
    <row r="189" spans="1:13" ht="15.6" hidden="1">
      <c r="A189" s="584" t="s">
        <v>116</v>
      </c>
      <c r="B189" s="584"/>
      <c r="C189" s="167">
        <v>46000</v>
      </c>
      <c r="D189" s="572"/>
      <c r="E189" s="581"/>
      <c r="F189" s="582"/>
      <c r="G189" s="582"/>
      <c r="H189" s="582"/>
      <c r="I189" s="582"/>
      <c r="J189" s="582"/>
      <c r="K189" s="582"/>
      <c r="L189" s="582"/>
      <c r="M189" s="582"/>
    </row>
    <row r="190" spans="1:13" ht="21.6" hidden="1" thickBot="1">
      <c r="A190" s="585" t="s">
        <v>117</v>
      </c>
      <c r="B190" s="585"/>
      <c r="C190" s="168" t="str">
        <f>+IF(F196&gt;=D188,"CUMPLE","NO CUMPLE")</f>
        <v>CUMPLE</v>
      </c>
      <c r="D190" s="573"/>
      <c r="E190" s="581"/>
      <c r="F190" s="582"/>
      <c r="G190" s="582"/>
      <c r="H190" s="582"/>
      <c r="I190" s="582"/>
      <c r="J190" s="582"/>
      <c r="K190" s="582"/>
      <c r="L190" s="582"/>
      <c r="M190" s="582"/>
    </row>
    <row r="191" spans="1:13" ht="50.45" hidden="1" customHeight="1" thickBot="1">
      <c r="A191" s="574" t="s">
        <v>118</v>
      </c>
      <c r="B191" s="574"/>
      <c r="C191" s="574"/>
      <c r="D191" s="574"/>
      <c r="E191" s="574"/>
      <c r="F191" s="574"/>
      <c r="G191" s="16"/>
      <c r="H191" s="21" t="s">
        <v>119</v>
      </c>
      <c r="I191" s="575" t="s">
        <v>120</v>
      </c>
      <c r="J191" s="575"/>
      <c r="K191" s="586" t="s">
        <v>193</v>
      </c>
      <c r="L191" s="586" t="s">
        <v>194</v>
      </c>
      <c r="M191" s="588" t="s">
        <v>123</v>
      </c>
    </row>
    <row r="192" spans="1:13" ht="112.15" hidden="1" customHeight="1">
      <c r="A192" s="261" t="s">
        <v>124</v>
      </c>
      <c r="B192" s="589" t="s">
        <v>125</v>
      </c>
      <c r="C192" s="589"/>
      <c r="D192" s="17" t="s">
        <v>126</v>
      </c>
      <c r="E192" s="22" t="s">
        <v>127</v>
      </c>
      <c r="F192" s="22" t="s">
        <v>128</v>
      </c>
      <c r="G192" s="18" t="s">
        <v>129</v>
      </c>
      <c r="H192" s="18" t="s">
        <v>130</v>
      </c>
      <c r="I192" s="38" t="s">
        <v>131</v>
      </c>
      <c r="J192" s="182" t="s">
        <v>132</v>
      </c>
      <c r="K192" s="586"/>
      <c r="L192" s="586"/>
      <c r="M192" s="588"/>
    </row>
    <row r="193" spans="1:13" ht="33.6" hidden="1" customHeight="1">
      <c r="A193" s="262">
        <f>+'LISTA DE OFERENTES'!G21</f>
        <v>0</v>
      </c>
      <c r="B193" s="35"/>
      <c r="C193" s="35"/>
      <c r="D193" s="35"/>
      <c r="E193" s="35"/>
      <c r="F193" s="35"/>
      <c r="G193" s="35"/>
      <c r="H193" s="35"/>
      <c r="I193" s="109"/>
      <c r="J193" s="44"/>
      <c r="K193" s="35"/>
      <c r="L193" s="35"/>
      <c r="M193" s="37"/>
    </row>
    <row r="194" spans="1:13" ht="164.25" hidden="1" customHeight="1">
      <c r="A194" s="207" t="s">
        <v>211</v>
      </c>
      <c r="B194" s="569" t="s">
        <v>212</v>
      </c>
      <c r="C194" s="569"/>
      <c r="D194" s="36">
        <v>92.942409999999995</v>
      </c>
      <c r="E194" s="39">
        <v>1</v>
      </c>
      <c r="F194" s="36">
        <v>92.942409999999995</v>
      </c>
      <c r="G194" s="199">
        <v>44765</v>
      </c>
      <c r="H194" s="184" t="s">
        <v>103</v>
      </c>
      <c r="I194" s="567">
        <f>+A193</f>
        <v>0</v>
      </c>
      <c r="J194" s="185">
        <f>+IF(K194="CUMPLE",F194,0)</f>
        <v>92.942409999999995</v>
      </c>
      <c r="K194" s="23" t="s">
        <v>103</v>
      </c>
      <c r="L194" s="186" t="s">
        <v>103</v>
      </c>
      <c r="M194" s="85" t="s">
        <v>213</v>
      </c>
    </row>
    <row r="195" spans="1:13" ht="155.25" hidden="1" customHeight="1">
      <c r="A195" s="207" t="s">
        <v>214</v>
      </c>
      <c r="B195" s="569" t="s">
        <v>215</v>
      </c>
      <c r="C195" s="569"/>
      <c r="D195" s="36">
        <v>671.04499999999996</v>
      </c>
      <c r="E195" s="39">
        <v>0.5</v>
      </c>
      <c r="F195" s="36">
        <v>671.04499999999996</v>
      </c>
      <c r="G195" s="199">
        <v>43236</v>
      </c>
      <c r="H195" s="184" t="s">
        <v>103</v>
      </c>
      <c r="I195" s="568"/>
      <c r="J195" s="185">
        <f>+IF(K195="CUMPLE",F195,0)</f>
        <v>671.04499999999996</v>
      </c>
      <c r="K195" s="23" t="s">
        <v>103</v>
      </c>
      <c r="L195" s="186" t="s">
        <v>103</v>
      </c>
      <c r="M195" s="85"/>
    </row>
    <row r="196" spans="1:13" ht="30.6" hidden="1" thickBot="1">
      <c r="A196" s="570" t="s">
        <v>138</v>
      </c>
      <c r="B196" s="570"/>
      <c r="C196" s="570"/>
      <c r="D196" s="570"/>
      <c r="E196" s="570"/>
      <c r="F196" s="110">
        <f>+SUMIF(K194:K195,"cumple",F194:F195)</f>
        <v>763.98740999999995</v>
      </c>
      <c r="G196" s="571" t="s">
        <v>139</v>
      </c>
      <c r="H196" s="571"/>
      <c r="I196" s="571"/>
      <c r="J196" s="111">
        <f>+AVERAGE(J194:J195)</f>
        <v>381.99370499999998</v>
      </c>
      <c r="K196" s="112"/>
      <c r="L196" s="112"/>
      <c r="M196" s="257" t="s">
        <v>103</v>
      </c>
    </row>
    <row r="197" spans="1:13" hidden="1"/>
    <row r="198" spans="1:13" ht="37.15" hidden="1" thickBot="1">
      <c r="A198" s="576">
        <f>1+A186</f>
        <v>17</v>
      </c>
      <c r="B198" s="577"/>
      <c r="C198" s="577"/>
      <c r="D198" s="578"/>
      <c r="E198" s="579" t="str">
        <f>+VLOOKUP(A198,'LISTA DE OFERENTES'!$A$6:$B$40,2,TRUE)</f>
        <v>CONSORCIO G-R</v>
      </c>
      <c r="F198" s="580"/>
      <c r="G198" s="580"/>
      <c r="H198" s="580"/>
      <c r="I198" s="580"/>
      <c r="J198" s="580"/>
      <c r="K198" s="580"/>
      <c r="L198" s="580"/>
      <c r="M198" s="580"/>
    </row>
    <row r="199" spans="1:13" ht="25.9" hidden="1">
      <c r="A199" s="260" t="s">
        <v>113</v>
      </c>
      <c r="B199" s="19">
        <f>COUNTIF(K208:K209,"CUMPLE")</f>
        <v>1</v>
      </c>
      <c r="C199" s="7" t="s">
        <v>114</v>
      </c>
      <c r="D199" s="12">
        <f>+$D$260</f>
        <v>43.570417281348789</v>
      </c>
      <c r="E199" s="581"/>
      <c r="F199" s="582"/>
      <c r="G199" s="582"/>
      <c r="H199" s="582"/>
      <c r="I199" s="582"/>
      <c r="J199" s="582"/>
      <c r="K199" s="582"/>
      <c r="L199" s="582"/>
      <c r="M199" s="582"/>
    </row>
    <row r="200" spans="1:13" ht="23.45" hidden="1" thickBot="1">
      <c r="A200" s="583" t="s">
        <v>115</v>
      </c>
      <c r="B200" s="583"/>
      <c r="C200" s="13">
        <v>1</v>
      </c>
      <c r="D200" s="14">
        <f>+D199*C200</f>
        <v>43.570417281348789</v>
      </c>
      <c r="E200" s="581"/>
      <c r="F200" s="582"/>
      <c r="G200" s="582"/>
      <c r="H200" s="582"/>
      <c r="I200" s="582"/>
      <c r="J200" s="582"/>
      <c r="K200" s="582"/>
      <c r="L200" s="582"/>
      <c r="M200" s="582"/>
    </row>
    <row r="201" spans="1:13" ht="15.6" hidden="1">
      <c r="A201" s="584" t="s">
        <v>116</v>
      </c>
      <c r="B201" s="584"/>
      <c r="C201" s="167">
        <v>46000</v>
      </c>
      <c r="D201" s="572"/>
      <c r="E201" s="581"/>
      <c r="F201" s="582"/>
      <c r="G201" s="582"/>
      <c r="H201" s="582"/>
      <c r="I201" s="582"/>
      <c r="J201" s="582"/>
      <c r="K201" s="582"/>
      <c r="L201" s="582"/>
      <c r="M201" s="582"/>
    </row>
    <row r="202" spans="1:13" ht="21.6" hidden="1" thickBot="1">
      <c r="A202" s="585" t="s">
        <v>117</v>
      </c>
      <c r="B202" s="585"/>
      <c r="C202" s="168" t="str">
        <f>+IF(F210&gt;=D200,"CUMPLE","NO CUMPLE")</f>
        <v>CUMPLE</v>
      </c>
      <c r="D202" s="573"/>
      <c r="E202" s="581"/>
      <c r="F202" s="582"/>
      <c r="G202" s="582"/>
      <c r="H202" s="582"/>
      <c r="I202" s="582"/>
      <c r="J202" s="582"/>
      <c r="K202" s="582"/>
      <c r="L202" s="582"/>
      <c r="M202" s="582"/>
    </row>
    <row r="203" spans="1:13" ht="31.9" hidden="1" thickBot="1">
      <c r="A203" s="574" t="s">
        <v>118</v>
      </c>
      <c r="B203" s="574"/>
      <c r="C203" s="574"/>
      <c r="D203" s="574"/>
      <c r="E203" s="574"/>
      <c r="F203" s="574"/>
      <c r="G203" s="16"/>
      <c r="H203" s="21" t="s">
        <v>119</v>
      </c>
      <c r="I203" s="575" t="s">
        <v>120</v>
      </c>
      <c r="J203" s="575"/>
      <c r="K203" s="586" t="s">
        <v>193</v>
      </c>
      <c r="L203" s="586" t="s">
        <v>194</v>
      </c>
      <c r="M203" s="588" t="s">
        <v>123</v>
      </c>
    </row>
    <row r="204" spans="1:13" ht="136.9" hidden="1" customHeight="1">
      <c r="A204" s="261" t="s">
        <v>124</v>
      </c>
      <c r="B204" s="589" t="s">
        <v>125</v>
      </c>
      <c r="C204" s="589"/>
      <c r="D204" s="17" t="s">
        <v>126</v>
      </c>
      <c r="E204" s="22" t="s">
        <v>127</v>
      </c>
      <c r="F204" s="22" t="s">
        <v>128</v>
      </c>
      <c r="G204" s="18" t="s">
        <v>129</v>
      </c>
      <c r="H204" s="18" t="s">
        <v>130</v>
      </c>
      <c r="I204" s="38" t="s">
        <v>131</v>
      </c>
      <c r="J204" s="182" t="s">
        <v>132</v>
      </c>
      <c r="K204" s="586"/>
      <c r="L204" s="586"/>
      <c r="M204" s="588"/>
    </row>
    <row r="205" spans="1:13" ht="33.6" hidden="1" customHeight="1">
      <c r="A205" s="262" t="s">
        <v>216</v>
      </c>
      <c r="B205" s="35"/>
      <c r="C205" s="35"/>
      <c r="D205" s="35"/>
      <c r="E205" s="35"/>
      <c r="F205" s="35"/>
      <c r="G205" s="35"/>
      <c r="H205" s="35"/>
      <c r="I205" s="109"/>
      <c r="J205" s="44"/>
      <c r="K205" s="35"/>
      <c r="L205" s="35"/>
      <c r="M205" s="37"/>
    </row>
    <row r="206" spans="1:13" ht="198" hidden="1" customHeight="1">
      <c r="A206" s="207" t="s">
        <v>217</v>
      </c>
      <c r="B206" s="569" t="s">
        <v>218</v>
      </c>
      <c r="C206" s="569"/>
      <c r="D206" s="36">
        <v>263.17</v>
      </c>
      <c r="E206" s="39">
        <v>0.95</v>
      </c>
      <c r="F206" s="183">
        <f>D206*E206</f>
        <v>250.01150000000001</v>
      </c>
      <c r="G206" s="115">
        <v>2017</v>
      </c>
      <c r="H206" s="184" t="s">
        <v>219</v>
      </c>
      <c r="I206" s="567" t="str">
        <f>A205</f>
        <v xml:space="preserve">PROYECTISTAS ASOCIADOS SAS </v>
      </c>
      <c r="J206" s="185">
        <f>+IF(K206="CUMPLE",F206,0)</f>
        <v>250.01150000000001</v>
      </c>
      <c r="K206" s="23" t="s">
        <v>103</v>
      </c>
      <c r="L206" s="196" t="s">
        <v>103</v>
      </c>
      <c r="M206" s="85"/>
    </row>
    <row r="207" spans="1:13" ht="83.25" hidden="1" customHeight="1">
      <c r="A207" s="207" t="s">
        <v>220</v>
      </c>
      <c r="B207" s="637" t="s">
        <v>221</v>
      </c>
      <c r="C207" s="621"/>
      <c r="D207" s="36">
        <v>555.9</v>
      </c>
      <c r="E207" s="39">
        <v>0.99</v>
      </c>
      <c r="F207" s="183">
        <f>D207*E207</f>
        <v>550.34100000000001</v>
      </c>
      <c r="G207" s="115">
        <v>2018</v>
      </c>
      <c r="H207" s="184" t="s">
        <v>219</v>
      </c>
      <c r="I207" s="568"/>
      <c r="J207" s="185">
        <f>+IF(K207="CUMPLE",F207,0)</f>
        <v>0</v>
      </c>
      <c r="K207" s="23" t="s">
        <v>105</v>
      </c>
      <c r="L207" s="196" t="s">
        <v>103</v>
      </c>
      <c r="M207" s="85" t="s">
        <v>222</v>
      </c>
    </row>
    <row r="208" spans="1:13" ht="219" hidden="1" customHeight="1">
      <c r="A208" s="207" t="s">
        <v>223</v>
      </c>
      <c r="B208" s="569" t="s">
        <v>224</v>
      </c>
      <c r="C208" s="569"/>
      <c r="D208">
        <v>354.58</v>
      </c>
      <c r="E208" s="39">
        <v>1</v>
      </c>
      <c r="F208" s="183">
        <f>D208*E208</f>
        <v>354.58</v>
      </c>
      <c r="G208" s="115">
        <v>2020</v>
      </c>
      <c r="H208" s="184" t="s">
        <v>219</v>
      </c>
      <c r="I208" s="568"/>
      <c r="J208" s="185">
        <f>+IF(K208="CUMPLE",F208,0)</f>
        <v>354.58</v>
      </c>
      <c r="K208" s="23" t="s">
        <v>103</v>
      </c>
      <c r="L208" s="196" t="s">
        <v>103</v>
      </c>
      <c r="M208" s="85"/>
    </row>
    <row r="209" spans="1:13" ht="33.6" hidden="1" customHeight="1">
      <c r="A209" s="273" t="s">
        <v>225</v>
      </c>
      <c r="B209" s="594"/>
      <c r="C209" s="595"/>
      <c r="D209" s="69"/>
      <c r="E209" s="69"/>
      <c r="F209" s="69"/>
      <c r="G209" s="187"/>
      <c r="H209" s="113"/>
      <c r="I209" s="568"/>
      <c r="J209" s="69"/>
      <c r="K209" s="69"/>
      <c r="L209" s="69"/>
      <c r="M209" s="37"/>
    </row>
    <row r="210" spans="1:13" ht="30.6" hidden="1" thickBot="1">
      <c r="A210" s="570" t="s">
        <v>138</v>
      </c>
      <c r="B210" s="570"/>
      <c r="C210" s="570"/>
      <c r="D210" s="570"/>
      <c r="E210" s="570"/>
      <c r="F210" s="110">
        <f>+SUMIF(K206:K209,"cumple",F206:F209)</f>
        <v>604.5915</v>
      </c>
      <c r="G210" s="571" t="s">
        <v>139</v>
      </c>
      <c r="H210" s="571"/>
      <c r="I210" s="571"/>
      <c r="J210" s="111">
        <f>+AVERAGE(J206:J209)</f>
        <v>201.53049999999999</v>
      </c>
      <c r="K210" s="112"/>
      <c r="L210" s="112"/>
      <c r="M210" s="20" t="s">
        <v>103</v>
      </c>
    </row>
    <row r="211" spans="1:13" ht="15" hidden="1" thickBot="1"/>
    <row r="212" spans="1:13" ht="37.15" hidden="1" thickBot="1">
      <c r="A212" s="576">
        <f>1+A198</f>
        <v>18</v>
      </c>
      <c r="B212" s="577"/>
      <c r="C212" s="577"/>
      <c r="D212" s="578"/>
      <c r="E212" s="579" t="str">
        <f>+VLOOKUP(A212,'LISTA DE OFERENTES'!$A$6:$B$40,2,TRUE)</f>
        <v>CONSORCIO G-R</v>
      </c>
      <c r="F212" s="580"/>
      <c r="G212" s="580"/>
      <c r="H212" s="580"/>
      <c r="I212" s="580"/>
      <c r="J212" s="580"/>
      <c r="K212" s="580"/>
      <c r="L212" s="580"/>
      <c r="M212" s="580"/>
    </row>
    <row r="213" spans="1:13" ht="25.9" hidden="1">
      <c r="A213" s="260" t="s">
        <v>113</v>
      </c>
      <c r="B213" s="19">
        <f>COUNTIF(K221:K223,"CUMPLE")</f>
        <v>3</v>
      </c>
      <c r="C213" s="7" t="s">
        <v>114</v>
      </c>
      <c r="D213" s="12">
        <f>+$D$260</f>
        <v>43.570417281348789</v>
      </c>
      <c r="E213" s="581"/>
      <c r="F213" s="582"/>
      <c r="G213" s="582"/>
      <c r="H213" s="582"/>
      <c r="I213" s="582"/>
      <c r="J213" s="582"/>
      <c r="K213" s="582"/>
      <c r="L213" s="582"/>
      <c r="M213" s="582"/>
    </row>
    <row r="214" spans="1:13" ht="23.45" hidden="1" thickBot="1">
      <c r="A214" s="583" t="s">
        <v>115</v>
      </c>
      <c r="B214" s="583"/>
      <c r="C214" s="13">
        <v>1</v>
      </c>
      <c r="D214" s="14">
        <f>+D213*C214</f>
        <v>43.570417281348789</v>
      </c>
      <c r="E214" s="581"/>
      <c r="F214" s="582"/>
      <c r="G214" s="582"/>
      <c r="H214" s="582"/>
      <c r="I214" s="582"/>
      <c r="J214" s="582"/>
      <c r="K214" s="582"/>
      <c r="L214" s="582"/>
      <c r="M214" s="582"/>
    </row>
    <row r="215" spans="1:13" ht="15.6" hidden="1">
      <c r="A215" s="584" t="s">
        <v>116</v>
      </c>
      <c r="B215" s="584"/>
      <c r="C215" s="167">
        <v>46000</v>
      </c>
      <c r="D215" s="572"/>
      <c r="E215" s="581"/>
      <c r="F215" s="582"/>
      <c r="G215" s="582"/>
      <c r="H215" s="582"/>
      <c r="I215" s="582"/>
      <c r="J215" s="582"/>
      <c r="K215" s="582"/>
      <c r="L215" s="582"/>
      <c r="M215" s="582"/>
    </row>
    <row r="216" spans="1:13" ht="21.6" hidden="1" thickBot="1">
      <c r="A216" s="585" t="s">
        <v>117</v>
      </c>
      <c r="B216" s="585"/>
      <c r="C216" s="168" t="str">
        <f>+IF(F224&gt;=D214,"CUMPLE","NO CUMPLE")</f>
        <v>CUMPLE</v>
      </c>
      <c r="D216" s="573"/>
      <c r="E216" s="581"/>
      <c r="F216" s="582"/>
      <c r="G216" s="582"/>
      <c r="H216" s="582"/>
      <c r="I216" s="582"/>
      <c r="J216" s="582"/>
      <c r="K216" s="582"/>
      <c r="L216" s="582"/>
      <c r="M216" s="582"/>
    </row>
    <row r="217" spans="1:13" ht="50.45" hidden="1" customHeight="1" thickBot="1">
      <c r="A217" s="574" t="s">
        <v>118</v>
      </c>
      <c r="B217" s="574"/>
      <c r="C217" s="574"/>
      <c r="D217" s="574"/>
      <c r="E217" s="574"/>
      <c r="F217" s="574"/>
      <c r="G217" s="16"/>
      <c r="H217" s="21" t="s">
        <v>119</v>
      </c>
      <c r="I217" s="575" t="s">
        <v>120</v>
      </c>
      <c r="J217" s="575"/>
      <c r="K217" s="586" t="s">
        <v>193</v>
      </c>
      <c r="L217" s="586" t="s">
        <v>194</v>
      </c>
      <c r="M217" s="588" t="s">
        <v>123</v>
      </c>
    </row>
    <row r="218" spans="1:13" ht="112.15" hidden="1" customHeight="1">
      <c r="A218" s="261" t="s">
        <v>124</v>
      </c>
      <c r="B218" s="589" t="s">
        <v>125</v>
      </c>
      <c r="C218" s="589"/>
      <c r="D218" s="17" t="s">
        <v>126</v>
      </c>
      <c r="E218" s="22" t="s">
        <v>127</v>
      </c>
      <c r="F218" s="22" t="s">
        <v>128</v>
      </c>
      <c r="G218" s="18" t="s">
        <v>129</v>
      </c>
      <c r="H218" s="18" t="s">
        <v>130</v>
      </c>
      <c r="I218" s="38" t="s">
        <v>131</v>
      </c>
      <c r="J218" s="182" t="s">
        <v>132</v>
      </c>
      <c r="K218" s="586"/>
      <c r="L218" s="586"/>
      <c r="M218" s="588"/>
    </row>
    <row r="219" spans="1:13" ht="33.6" hidden="1" customHeight="1">
      <c r="A219" s="262" t="s">
        <v>226</v>
      </c>
      <c r="B219" s="35"/>
      <c r="C219" s="35"/>
      <c r="D219" s="35"/>
      <c r="E219" s="35"/>
      <c r="F219" s="35"/>
      <c r="G219" s="35"/>
      <c r="H219" s="35"/>
      <c r="I219" s="109"/>
      <c r="J219" s="44"/>
      <c r="K219" s="35"/>
      <c r="L219" s="35"/>
      <c r="M219" s="37"/>
    </row>
    <row r="220" spans="1:13" ht="97.5" hidden="1" customHeight="1">
      <c r="A220" s="207" t="s">
        <v>227</v>
      </c>
      <c r="B220" s="569" t="s">
        <v>228</v>
      </c>
      <c r="C220" s="569"/>
      <c r="D220" s="190">
        <v>4632.22</v>
      </c>
      <c r="E220" s="191">
        <v>0.5</v>
      </c>
      <c r="F220" s="192">
        <f>+D220*E220</f>
        <v>2316.11</v>
      </c>
      <c r="G220" s="193">
        <v>2022</v>
      </c>
      <c r="H220" s="184" t="s">
        <v>229</v>
      </c>
      <c r="I220" s="567" t="str">
        <f>A219</f>
        <v>CICA INGENIERIA E INTERVENTORIA SAS BIC.</v>
      </c>
      <c r="J220" s="185">
        <f>+IF(K220="CUMPLE",F220,0)</f>
        <v>0</v>
      </c>
      <c r="K220" s="229" t="s">
        <v>105</v>
      </c>
      <c r="L220" s="590" t="s">
        <v>230</v>
      </c>
      <c r="M220" s="85" t="s">
        <v>231</v>
      </c>
    </row>
    <row r="221" spans="1:13" ht="101.25" hidden="1" customHeight="1">
      <c r="A221" s="207" t="s">
        <v>232</v>
      </c>
      <c r="B221" s="569" t="s">
        <v>196</v>
      </c>
      <c r="C221" s="569"/>
      <c r="D221" s="190">
        <v>184.95</v>
      </c>
      <c r="E221" s="191">
        <v>0.3</v>
      </c>
      <c r="F221" s="192">
        <f>+D221*E221</f>
        <v>55.484999999999992</v>
      </c>
      <c r="G221" s="193">
        <v>2007</v>
      </c>
      <c r="H221" s="184" t="s">
        <v>103</v>
      </c>
      <c r="I221" s="568"/>
      <c r="J221" s="185">
        <f>+IF(K221="CUMPLE",F221,0)</f>
        <v>55.484999999999992</v>
      </c>
      <c r="K221" s="23" t="s">
        <v>103</v>
      </c>
      <c r="L221" s="591"/>
      <c r="M221" s="220"/>
    </row>
    <row r="222" spans="1:13" s="198" customFormat="1" ht="73.150000000000006" hidden="1" customHeight="1">
      <c r="A222" s="207" t="s">
        <v>233</v>
      </c>
      <c r="B222" s="569" t="s">
        <v>196</v>
      </c>
      <c r="C222" s="569"/>
      <c r="D222" s="190">
        <v>3166.7</v>
      </c>
      <c r="E222" s="191">
        <v>0.25</v>
      </c>
      <c r="F222" s="192">
        <f>+D222*E222</f>
        <v>791.67499999999995</v>
      </c>
      <c r="G222" s="193">
        <v>2020</v>
      </c>
      <c r="H222" s="184" t="s">
        <v>229</v>
      </c>
      <c r="I222" s="568"/>
      <c r="J222" s="185">
        <f>+IF(K222="CUMPLE",F222,0)</f>
        <v>791.67499999999995</v>
      </c>
      <c r="K222" s="23" t="s">
        <v>103</v>
      </c>
      <c r="L222" s="598"/>
      <c r="M222" s="219"/>
    </row>
    <row r="223" spans="1:13" ht="162.75" hidden="1" customHeight="1">
      <c r="A223" s="207" t="s">
        <v>234</v>
      </c>
      <c r="B223" s="569" t="s">
        <v>235</v>
      </c>
      <c r="C223" s="569"/>
      <c r="D223" s="190">
        <v>276.55</v>
      </c>
      <c r="E223" s="191">
        <v>1</v>
      </c>
      <c r="F223" s="192">
        <f>+D223*E223</f>
        <v>276.55</v>
      </c>
      <c r="G223" s="193">
        <v>2023</v>
      </c>
      <c r="H223" s="184" t="s">
        <v>229</v>
      </c>
      <c r="I223" s="593"/>
      <c r="J223" s="185">
        <f>+IF(K223="CUMPLE",F223,0)</f>
        <v>276.55</v>
      </c>
      <c r="K223" s="23" t="s">
        <v>103</v>
      </c>
      <c r="L223" s="599"/>
      <c r="M223" s="219" t="s">
        <v>236</v>
      </c>
    </row>
    <row r="224" spans="1:13" ht="30.6" hidden="1" thickBot="1">
      <c r="A224" s="570" t="s">
        <v>138</v>
      </c>
      <c r="B224" s="570"/>
      <c r="C224" s="570"/>
      <c r="D224" s="570"/>
      <c r="E224" s="570"/>
      <c r="F224" s="110">
        <f>+SUMIF(K220:K223,"cumple",F220:F223)</f>
        <v>1123.71</v>
      </c>
      <c r="G224" s="571"/>
      <c r="H224" s="571"/>
      <c r="I224" s="571"/>
      <c r="J224" s="111">
        <f>+AVERAGE(J220:J223)</f>
        <v>280.92750000000001</v>
      </c>
      <c r="K224" s="112"/>
      <c r="L224" s="112"/>
      <c r="M224" s="221" t="s">
        <v>103</v>
      </c>
    </row>
    <row r="225" spans="1:13" ht="15" hidden="1" thickBot="1"/>
    <row r="226" spans="1:13" ht="37.15" hidden="1" thickBot="1">
      <c r="A226" s="576">
        <f>1+A212</f>
        <v>19</v>
      </c>
      <c r="B226" s="577"/>
      <c r="C226" s="577"/>
      <c r="D226" s="578"/>
      <c r="E226" s="579" t="str">
        <f>+VLOOKUP(A226,'LISTA DE OFERENTES'!$A$6:$B$40,2,TRUE)</f>
        <v>CONSORCIO G-R</v>
      </c>
      <c r="F226" s="580"/>
      <c r="G226" s="580"/>
      <c r="H226" s="580"/>
      <c r="I226" s="580"/>
      <c r="J226" s="580"/>
      <c r="K226" s="580"/>
      <c r="L226" s="580"/>
      <c r="M226" s="580"/>
    </row>
    <row r="227" spans="1:13" ht="25.9" hidden="1">
      <c r="A227" s="260" t="s">
        <v>113</v>
      </c>
      <c r="B227" s="19">
        <f>COUNTIF(K235:K235,"CUMPLE")</f>
        <v>1</v>
      </c>
      <c r="C227" s="7" t="s">
        <v>114</v>
      </c>
      <c r="D227" s="12">
        <f>+$D$260</f>
        <v>43.570417281348789</v>
      </c>
      <c r="E227" s="581"/>
      <c r="F227" s="582"/>
      <c r="G227" s="582"/>
      <c r="H227" s="582"/>
      <c r="I227" s="582"/>
      <c r="J227" s="582"/>
      <c r="K227" s="582"/>
      <c r="L227" s="582"/>
      <c r="M227" s="582"/>
    </row>
    <row r="228" spans="1:13" ht="23.45" hidden="1" thickBot="1">
      <c r="A228" s="583" t="s">
        <v>115</v>
      </c>
      <c r="B228" s="583"/>
      <c r="C228" s="13">
        <v>1</v>
      </c>
      <c r="D228" s="14">
        <f>+D227*C228</f>
        <v>43.570417281348789</v>
      </c>
      <c r="E228" s="581"/>
      <c r="F228" s="582"/>
      <c r="G228" s="582"/>
      <c r="H228" s="582"/>
      <c r="I228" s="582"/>
      <c r="J228" s="582"/>
      <c r="K228" s="582"/>
      <c r="L228" s="582"/>
      <c r="M228" s="582"/>
    </row>
    <row r="229" spans="1:13" ht="15.6" hidden="1">
      <c r="A229" s="584" t="s">
        <v>116</v>
      </c>
      <c r="B229" s="584"/>
      <c r="C229" s="167">
        <v>46000</v>
      </c>
      <c r="D229" s="572"/>
      <c r="E229" s="581"/>
      <c r="F229" s="582"/>
      <c r="G229" s="582"/>
      <c r="H229" s="582"/>
      <c r="I229" s="582"/>
      <c r="J229" s="582"/>
      <c r="K229" s="582"/>
      <c r="L229" s="582"/>
      <c r="M229" s="582"/>
    </row>
    <row r="230" spans="1:13" ht="21.6" hidden="1" thickBot="1">
      <c r="A230" s="585" t="s">
        <v>117</v>
      </c>
      <c r="B230" s="585"/>
      <c r="C230" s="168" t="str">
        <f>+IF(F236&gt;=D228,"CUMPLE","NO CUMPLE")</f>
        <v>CUMPLE</v>
      </c>
      <c r="D230" s="573"/>
      <c r="E230" s="581"/>
      <c r="F230" s="582"/>
      <c r="G230" s="582"/>
      <c r="H230" s="582"/>
      <c r="I230" s="582"/>
      <c r="J230" s="582"/>
      <c r="K230" s="582"/>
      <c r="L230" s="582"/>
      <c r="M230" s="582"/>
    </row>
    <row r="231" spans="1:13" ht="31.9" hidden="1" thickBot="1">
      <c r="A231" s="574" t="s">
        <v>118</v>
      </c>
      <c r="B231" s="574"/>
      <c r="C231" s="574"/>
      <c r="D231" s="574"/>
      <c r="E231" s="574"/>
      <c r="F231" s="574"/>
      <c r="G231" s="16"/>
      <c r="H231" s="21" t="s">
        <v>119</v>
      </c>
      <c r="I231" s="575" t="s">
        <v>120</v>
      </c>
      <c r="J231" s="575"/>
      <c r="K231" s="586" t="s">
        <v>193</v>
      </c>
      <c r="L231" s="586" t="s">
        <v>194</v>
      </c>
      <c r="M231" s="588" t="s">
        <v>123</v>
      </c>
    </row>
    <row r="232" spans="1:13" ht="136.9" hidden="1" customHeight="1">
      <c r="A232" s="261" t="s">
        <v>124</v>
      </c>
      <c r="B232" s="589" t="s">
        <v>125</v>
      </c>
      <c r="C232" s="589"/>
      <c r="D232" s="17" t="s">
        <v>126</v>
      </c>
      <c r="E232" s="22" t="s">
        <v>127</v>
      </c>
      <c r="F232" s="22" t="s">
        <v>128</v>
      </c>
      <c r="G232" s="18" t="s">
        <v>129</v>
      </c>
      <c r="H232" s="18" t="s">
        <v>130</v>
      </c>
      <c r="I232" s="38" t="s">
        <v>131</v>
      </c>
      <c r="J232" s="182" t="s">
        <v>132</v>
      </c>
      <c r="K232" s="586"/>
      <c r="L232" s="586"/>
      <c r="M232" s="588"/>
    </row>
    <row r="233" spans="1:13" ht="33.6" hidden="1" customHeight="1">
      <c r="A233" s="262">
        <f>+'LISTA DE OFERENTES'!G276</f>
        <v>0</v>
      </c>
      <c r="B233" s="35"/>
      <c r="C233" s="35"/>
      <c r="D233" s="35"/>
      <c r="E233" s="35"/>
      <c r="F233" s="35"/>
      <c r="G233" s="35"/>
      <c r="H233" s="35"/>
      <c r="I233" s="109"/>
      <c r="J233" s="44"/>
      <c r="K233" s="35"/>
      <c r="L233" s="35"/>
      <c r="M233" s="37"/>
    </row>
    <row r="234" spans="1:13" ht="174.75" hidden="1" customHeight="1">
      <c r="A234" s="207" t="s">
        <v>237</v>
      </c>
      <c r="B234" s="569" t="s">
        <v>238</v>
      </c>
      <c r="C234" s="569"/>
      <c r="D234" s="36">
        <v>584.14</v>
      </c>
      <c r="E234" s="39">
        <v>1</v>
      </c>
      <c r="F234" s="183">
        <v>584.14</v>
      </c>
      <c r="G234" s="115">
        <v>2019</v>
      </c>
      <c r="H234" s="184" t="s">
        <v>229</v>
      </c>
      <c r="I234" s="567" t="str">
        <f>+E226</f>
        <v>CONSORCIO G-R</v>
      </c>
      <c r="J234" s="185">
        <f>+IF(K234="CUMPLE",F234,0)</f>
        <v>0</v>
      </c>
      <c r="K234" s="23" t="s">
        <v>105</v>
      </c>
      <c r="L234" s="590" t="s">
        <v>105</v>
      </c>
      <c r="M234" s="85" t="s">
        <v>239</v>
      </c>
    </row>
    <row r="235" spans="1:13" ht="73.150000000000006" hidden="1" customHeight="1">
      <c r="A235" s="207" t="s">
        <v>240</v>
      </c>
      <c r="B235" s="569" t="s">
        <v>241</v>
      </c>
      <c r="C235" s="569"/>
      <c r="D235" s="36">
        <v>118.04</v>
      </c>
      <c r="E235" s="39">
        <v>0.5</v>
      </c>
      <c r="F235" s="183">
        <v>59.02</v>
      </c>
      <c r="G235" s="115">
        <v>2016</v>
      </c>
      <c r="H235" s="184" t="s">
        <v>229</v>
      </c>
      <c r="I235" s="568"/>
      <c r="J235" s="185">
        <f>+IF(K235="CUMPLE",F235,0)</f>
        <v>59.02</v>
      </c>
      <c r="K235" s="23" t="s">
        <v>103</v>
      </c>
      <c r="L235" s="592"/>
      <c r="M235" s="85"/>
    </row>
    <row r="236" spans="1:13" ht="30.6" hidden="1" thickBot="1">
      <c r="A236" s="570" t="s">
        <v>138</v>
      </c>
      <c r="B236" s="570"/>
      <c r="C236" s="570"/>
      <c r="D236" s="570"/>
      <c r="E236" s="570"/>
      <c r="F236" s="110">
        <f>+SUMIF(K234:K235,"cumple",F234:F235)</f>
        <v>59.02</v>
      </c>
      <c r="G236" s="571" t="s">
        <v>139</v>
      </c>
      <c r="H236" s="571"/>
      <c r="I236" s="571"/>
      <c r="J236" s="111">
        <f>+AVERAGE(J234:J235)</f>
        <v>29.51</v>
      </c>
      <c r="K236" s="112"/>
      <c r="L236" s="112"/>
      <c r="M236" s="20" t="s">
        <v>105</v>
      </c>
    </row>
    <row r="237" spans="1:13" ht="15" hidden="1" thickBot="1"/>
    <row r="238" spans="1:13" ht="37.15" hidden="1" thickBot="1">
      <c r="A238" s="576">
        <f>1+A226</f>
        <v>20</v>
      </c>
      <c r="B238" s="577"/>
      <c r="C238" s="577"/>
      <c r="D238" s="578"/>
      <c r="E238" s="579" t="str">
        <f>+VLOOKUP(A238,'LISTA DE OFERENTES'!$A$6:$B$40,2,TRUE)</f>
        <v>CONSORCIO G-R</v>
      </c>
      <c r="F238" s="580"/>
      <c r="G238" s="580"/>
      <c r="H238" s="580"/>
      <c r="I238" s="580"/>
      <c r="J238" s="580"/>
      <c r="K238" s="580"/>
      <c r="L238" s="580"/>
      <c r="M238" s="580"/>
    </row>
    <row r="239" spans="1:13" ht="25.9" hidden="1">
      <c r="A239" s="260" t="s">
        <v>113</v>
      </c>
      <c r="B239" s="19">
        <f>COUNTIF(K247:K248,"CUMPLE")</f>
        <v>2</v>
      </c>
      <c r="C239" s="7" t="s">
        <v>114</v>
      </c>
      <c r="D239" s="12">
        <f>+$D$260</f>
        <v>43.570417281348789</v>
      </c>
      <c r="E239" s="581"/>
      <c r="F239" s="582"/>
      <c r="G239" s="582"/>
      <c r="H239" s="582"/>
      <c r="I239" s="582"/>
      <c r="J239" s="582"/>
      <c r="K239" s="582"/>
      <c r="L239" s="582"/>
      <c r="M239" s="582"/>
    </row>
    <row r="240" spans="1:13" ht="23.45" hidden="1" thickBot="1">
      <c r="A240" s="583" t="s">
        <v>115</v>
      </c>
      <c r="B240" s="583"/>
      <c r="C240" s="13">
        <v>1</v>
      </c>
      <c r="D240" s="14">
        <f>+D239*C240</f>
        <v>43.570417281348789</v>
      </c>
      <c r="E240" s="581"/>
      <c r="F240" s="582"/>
      <c r="G240" s="582"/>
      <c r="H240" s="582"/>
      <c r="I240" s="582"/>
      <c r="J240" s="582"/>
      <c r="K240" s="582"/>
      <c r="L240" s="582"/>
      <c r="M240" s="582"/>
    </row>
    <row r="241" spans="1:13" ht="15.6" hidden="1">
      <c r="A241" s="584" t="s">
        <v>116</v>
      </c>
      <c r="B241" s="584"/>
      <c r="C241" s="167">
        <v>46000</v>
      </c>
      <c r="D241" s="572"/>
      <c r="E241" s="581"/>
      <c r="F241" s="582"/>
      <c r="G241" s="582"/>
      <c r="H241" s="582"/>
      <c r="I241" s="582"/>
      <c r="J241" s="582"/>
      <c r="K241" s="582"/>
      <c r="L241" s="582"/>
      <c r="M241" s="582"/>
    </row>
    <row r="242" spans="1:13" ht="21.6" hidden="1" thickBot="1">
      <c r="A242" s="585" t="s">
        <v>117</v>
      </c>
      <c r="B242" s="585"/>
      <c r="C242" s="168" t="str">
        <f>+IF(F249&gt;=D240,"CUMPLE","NO CUMPLE")</f>
        <v>CUMPLE</v>
      </c>
      <c r="D242" s="573"/>
      <c r="E242" s="581"/>
      <c r="F242" s="582"/>
      <c r="G242" s="582"/>
      <c r="H242" s="582"/>
      <c r="I242" s="582"/>
      <c r="J242" s="582"/>
      <c r="K242" s="582"/>
      <c r="L242" s="582"/>
      <c r="M242" s="582"/>
    </row>
    <row r="243" spans="1:13" ht="50.45" hidden="1" customHeight="1" thickBot="1">
      <c r="A243" s="574" t="s">
        <v>118</v>
      </c>
      <c r="B243" s="574"/>
      <c r="C243" s="574"/>
      <c r="D243" s="574"/>
      <c r="E243" s="574"/>
      <c r="F243" s="574"/>
      <c r="G243" s="16"/>
      <c r="H243" s="21" t="s">
        <v>119</v>
      </c>
      <c r="I243" s="575" t="s">
        <v>120</v>
      </c>
      <c r="J243" s="575"/>
      <c r="K243" s="586" t="s">
        <v>193</v>
      </c>
      <c r="L243" s="586" t="s">
        <v>194</v>
      </c>
      <c r="M243" s="588" t="s">
        <v>123</v>
      </c>
    </row>
    <row r="244" spans="1:13" ht="143.25" hidden="1" customHeight="1">
      <c r="A244" s="261" t="s">
        <v>124</v>
      </c>
      <c r="B244" s="589" t="s">
        <v>125</v>
      </c>
      <c r="C244" s="589"/>
      <c r="D244" s="17" t="s">
        <v>126</v>
      </c>
      <c r="E244" s="22" t="s">
        <v>127</v>
      </c>
      <c r="F244" s="22" t="s">
        <v>128</v>
      </c>
      <c r="G244" s="18" t="s">
        <v>129</v>
      </c>
      <c r="H244" s="18" t="s">
        <v>130</v>
      </c>
      <c r="I244" s="38" t="s">
        <v>131</v>
      </c>
      <c r="J244" s="182" t="s">
        <v>132</v>
      </c>
      <c r="K244" s="586"/>
      <c r="L244" s="586"/>
      <c r="M244" s="588"/>
    </row>
    <row r="245" spans="1:13" ht="33.6" hidden="1" customHeight="1">
      <c r="A245" s="274">
        <f>+'LISTA DE OFERENTES'!G25</f>
        <v>0</v>
      </c>
      <c r="B245" s="258"/>
      <c r="C245" s="258"/>
      <c r="D245" s="35"/>
      <c r="E245" s="35"/>
      <c r="F245" s="35"/>
      <c r="G245" s="35"/>
      <c r="H245" s="35"/>
      <c r="I245" s="109"/>
      <c r="J245" s="44"/>
      <c r="K245" s="35"/>
      <c r="L245" s="35"/>
      <c r="M245" s="37"/>
    </row>
    <row r="246" spans="1:13" ht="116.25" hidden="1" customHeight="1">
      <c r="A246" s="207" t="s">
        <v>242</v>
      </c>
      <c r="B246" s="569" t="s">
        <v>243</v>
      </c>
      <c r="C246" s="569"/>
      <c r="D246" s="190">
        <v>634.36</v>
      </c>
      <c r="E246" s="191">
        <v>1</v>
      </c>
      <c r="F246" s="190">
        <f>+D246*E246</f>
        <v>634.36</v>
      </c>
      <c r="G246" s="193">
        <v>2011</v>
      </c>
      <c r="H246" s="184" t="s">
        <v>103</v>
      </c>
      <c r="I246" s="567">
        <f>A245</f>
        <v>0</v>
      </c>
      <c r="J246" s="190">
        <f>+IF(K246="CUMPLE",F246,0)</f>
        <v>0</v>
      </c>
      <c r="K246" s="23" t="s">
        <v>105</v>
      </c>
      <c r="L246" s="590" t="s">
        <v>103</v>
      </c>
      <c r="M246" s="85" t="s">
        <v>244</v>
      </c>
    </row>
    <row r="247" spans="1:13" ht="102" hidden="1" customHeight="1">
      <c r="A247" s="207" t="s">
        <v>245</v>
      </c>
      <c r="B247" s="569" t="s">
        <v>243</v>
      </c>
      <c r="C247" s="569"/>
      <c r="D247" s="190">
        <v>2090.11</v>
      </c>
      <c r="E247" s="191">
        <v>0.5</v>
      </c>
      <c r="F247" s="190">
        <f>+D247*E247</f>
        <v>1045.0550000000001</v>
      </c>
      <c r="G247" s="193">
        <v>2011</v>
      </c>
      <c r="H247" s="184" t="s">
        <v>103</v>
      </c>
      <c r="I247" s="568"/>
      <c r="J247" s="190">
        <f t="shared" ref="J247:J248" si="3">+IF(K247="CUMPLE",F247,0)</f>
        <v>1045.0550000000001</v>
      </c>
      <c r="K247" s="23" t="s">
        <v>103</v>
      </c>
      <c r="L247" s="591"/>
      <c r="M247" s="85"/>
    </row>
    <row r="248" spans="1:13" ht="73.150000000000006" hidden="1" customHeight="1">
      <c r="A248" s="207" t="s">
        <v>246</v>
      </c>
      <c r="B248" s="587" t="s">
        <v>247</v>
      </c>
      <c r="C248" s="569"/>
      <c r="D248" s="190">
        <v>283.17</v>
      </c>
      <c r="E248" s="191">
        <v>0.75</v>
      </c>
      <c r="F248" s="190">
        <f>+D248*E248</f>
        <v>212.3775</v>
      </c>
      <c r="G248" s="193">
        <v>2007</v>
      </c>
      <c r="H248" s="184" t="s">
        <v>103</v>
      </c>
      <c r="I248" s="568"/>
      <c r="J248" s="190">
        <f t="shared" si="3"/>
        <v>212.3775</v>
      </c>
      <c r="K248" s="23" t="s">
        <v>103</v>
      </c>
      <c r="L248" s="592"/>
      <c r="M248" s="85"/>
    </row>
    <row r="249" spans="1:13" ht="30.6" hidden="1" thickBot="1">
      <c r="A249" s="570" t="s">
        <v>138</v>
      </c>
      <c r="B249" s="570"/>
      <c r="C249" s="570"/>
      <c r="D249" s="570"/>
      <c r="E249" s="570"/>
      <c r="F249" s="194">
        <f>+SUMIF(K246:K248,"cumple",F246:F248)</f>
        <v>1257.4325000000001</v>
      </c>
      <c r="G249" s="571" t="s">
        <v>139</v>
      </c>
      <c r="H249" s="571"/>
      <c r="I249" s="571"/>
      <c r="J249" s="111">
        <f>+AVERAGE(J246:J248)</f>
        <v>419.14416666666671</v>
      </c>
      <c r="K249" s="112"/>
      <c r="L249" s="112"/>
      <c r="M249" s="20" t="s">
        <v>103</v>
      </c>
    </row>
    <row r="258" spans="1:11" ht="15" thickBot="1"/>
    <row r="259" spans="1:11" ht="31.9" thickBot="1">
      <c r="A259" s="632" t="s">
        <v>248</v>
      </c>
      <c r="B259" s="633"/>
      <c r="C259" s="11">
        <v>0.5</v>
      </c>
      <c r="D259" s="11" t="s">
        <v>249</v>
      </c>
      <c r="E259" s="11" t="s">
        <v>250</v>
      </c>
      <c r="F259" s="3" t="s">
        <v>251</v>
      </c>
      <c r="G259" s="3" t="s">
        <v>252</v>
      </c>
      <c r="H259" s="3" t="s">
        <v>253</v>
      </c>
      <c r="J259" s="55" t="s">
        <v>254</v>
      </c>
      <c r="K259" s="56" t="s">
        <v>255</v>
      </c>
    </row>
    <row r="260" spans="1:11" ht="21">
      <c r="A260" s="9" t="s">
        <v>256</v>
      </c>
      <c r="B260" s="54">
        <f>+'CONDICIONES GENERALES'!P6</f>
        <v>62022489</v>
      </c>
      <c r="C260" s="188">
        <f>+D260/2</f>
        <v>21.785208640674394</v>
      </c>
      <c r="D260" s="10">
        <f>+B260/K295</f>
        <v>43.570417281348789</v>
      </c>
      <c r="E260" s="10">
        <f>+D260</f>
        <v>43.570417281348789</v>
      </c>
      <c r="F260" s="10">
        <f>E260*0.75</f>
        <v>32.67781296101159</v>
      </c>
      <c r="G260" s="10">
        <f>E260*1.2</f>
        <v>52.284500737618544</v>
      </c>
      <c r="H260" s="10">
        <f>E260*1.5</f>
        <v>65.355625922023179</v>
      </c>
      <c r="J260" s="57">
        <v>1983</v>
      </c>
      <c r="K260" s="58">
        <v>9261</v>
      </c>
    </row>
    <row r="261" spans="1:11">
      <c r="J261" s="59">
        <v>1991</v>
      </c>
      <c r="K261" s="60">
        <v>51720</v>
      </c>
    </row>
    <row r="262" spans="1:11">
      <c r="J262" s="59">
        <v>1992</v>
      </c>
      <c r="K262" s="60">
        <v>65190</v>
      </c>
    </row>
    <row r="263" spans="1:11">
      <c r="J263" s="59">
        <v>1993</v>
      </c>
      <c r="K263" s="60">
        <v>81510</v>
      </c>
    </row>
    <row r="264" spans="1:11">
      <c r="J264" s="59">
        <v>1994</v>
      </c>
      <c r="K264" s="60">
        <v>98700</v>
      </c>
    </row>
    <row r="265" spans="1:11">
      <c r="J265" s="59">
        <v>1995</v>
      </c>
      <c r="K265" s="60">
        <v>118933</v>
      </c>
    </row>
    <row r="266" spans="1:11">
      <c r="J266" s="59">
        <v>1996</v>
      </c>
      <c r="K266" s="60">
        <v>142125</v>
      </c>
    </row>
    <row r="267" spans="1:11">
      <c r="J267" s="59">
        <v>1997</v>
      </c>
      <c r="K267" s="60">
        <v>172005</v>
      </c>
    </row>
    <row r="268" spans="1:11">
      <c r="J268" s="61">
        <v>1998</v>
      </c>
      <c r="K268" s="62">
        <v>203826</v>
      </c>
    </row>
    <row r="269" spans="1:11">
      <c r="J269" s="61">
        <v>1999</v>
      </c>
      <c r="K269" s="62">
        <v>236460</v>
      </c>
    </row>
    <row r="270" spans="1:11">
      <c r="J270" s="61">
        <v>2000</v>
      </c>
      <c r="K270" s="62">
        <v>260100</v>
      </c>
    </row>
    <row r="271" spans="1:11">
      <c r="J271" s="61">
        <v>2001</v>
      </c>
      <c r="K271" s="62">
        <v>286000</v>
      </c>
    </row>
    <row r="272" spans="1:11">
      <c r="J272" s="61">
        <v>2002</v>
      </c>
      <c r="K272" s="62">
        <v>309000</v>
      </c>
    </row>
    <row r="273" spans="10:11">
      <c r="J273" s="61">
        <v>2003</v>
      </c>
      <c r="K273" s="62">
        <v>332000</v>
      </c>
    </row>
    <row r="274" spans="10:11">
      <c r="J274" s="61">
        <v>2004</v>
      </c>
      <c r="K274" s="62">
        <v>358000</v>
      </c>
    </row>
    <row r="275" spans="10:11">
      <c r="J275" s="61">
        <v>2005</v>
      </c>
      <c r="K275" s="62">
        <v>381500</v>
      </c>
    </row>
    <row r="276" spans="10:11">
      <c r="J276" s="61">
        <v>2006</v>
      </c>
      <c r="K276" s="62">
        <v>408000</v>
      </c>
    </row>
    <row r="277" spans="10:11">
      <c r="J277" s="61">
        <v>2007</v>
      </c>
      <c r="K277" s="62">
        <v>433700</v>
      </c>
    </row>
    <row r="278" spans="10:11">
      <c r="J278" s="61">
        <v>2008</v>
      </c>
      <c r="K278" s="62">
        <v>461500</v>
      </c>
    </row>
    <row r="279" spans="10:11">
      <c r="J279" s="61">
        <v>2009</v>
      </c>
      <c r="K279" s="62">
        <v>496900</v>
      </c>
    </row>
    <row r="280" spans="10:11">
      <c r="J280" s="61">
        <v>2010</v>
      </c>
      <c r="K280" s="62">
        <v>515000</v>
      </c>
    </row>
    <row r="281" spans="10:11">
      <c r="J281" s="61">
        <v>2011</v>
      </c>
      <c r="K281" s="62">
        <v>535600</v>
      </c>
    </row>
    <row r="282" spans="10:11">
      <c r="J282" s="61">
        <v>2012</v>
      </c>
      <c r="K282" s="62">
        <v>566700</v>
      </c>
    </row>
    <row r="283" spans="10:11">
      <c r="J283" s="61">
        <v>2013</v>
      </c>
      <c r="K283" s="62">
        <v>589500</v>
      </c>
    </row>
    <row r="284" spans="10:11">
      <c r="J284" s="61">
        <v>2014</v>
      </c>
      <c r="K284" s="62">
        <v>616000</v>
      </c>
    </row>
    <row r="285" spans="10:11">
      <c r="J285" s="61">
        <v>2015</v>
      </c>
      <c r="K285" s="62">
        <v>644350</v>
      </c>
    </row>
    <row r="286" spans="10:11">
      <c r="J286" s="61">
        <v>2016</v>
      </c>
      <c r="K286" s="62">
        <v>689455</v>
      </c>
    </row>
    <row r="287" spans="10:11">
      <c r="J287" s="61">
        <v>2017</v>
      </c>
      <c r="K287" s="62">
        <v>737717</v>
      </c>
    </row>
    <row r="288" spans="10:11">
      <c r="J288" s="61">
        <v>2018</v>
      </c>
      <c r="K288" s="62">
        <v>781242</v>
      </c>
    </row>
    <row r="289" spans="10:11">
      <c r="J289" s="61">
        <v>2019</v>
      </c>
      <c r="K289" s="62">
        <v>828116</v>
      </c>
    </row>
    <row r="290" spans="10:11">
      <c r="J290" s="61">
        <v>2020</v>
      </c>
      <c r="K290" s="62">
        <v>877803</v>
      </c>
    </row>
    <row r="291" spans="10:11">
      <c r="J291" s="61">
        <v>2021</v>
      </c>
      <c r="K291" s="62">
        <v>908526</v>
      </c>
    </row>
    <row r="292" spans="10:11">
      <c r="J292" s="61">
        <v>2022</v>
      </c>
      <c r="K292" s="62">
        <v>1000000</v>
      </c>
    </row>
    <row r="293" spans="10:11">
      <c r="J293" s="61">
        <v>2023</v>
      </c>
      <c r="K293" s="62">
        <v>1160000</v>
      </c>
    </row>
    <row r="294" spans="10:11" ht="15" thickBot="1">
      <c r="J294" s="63">
        <v>2024</v>
      </c>
      <c r="K294" s="64">
        <v>1300000</v>
      </c>
    </row>
    <row r="295" spans="10:11" ht="15" thickBot="1">
      <c r="J295" s="63">
        <v>2025</v>
      </c>
      <c r="K295" s="64">
        <v>1423500</v>
      </c>
    </row>
    <row r="296" spans="10:11" ht="15"/>
    <row r="297" spans="10:11" ht="15"/>
    <row r="298" spans="10:11" ht="15"/>
    <row r="299" spans="10:11" ht="15"/>
    <row r="300" spans="10:11" ht="15"/>
    <row r="301" spans="10:11" ht="15"/>
    <row r="302" spans="10:11" ht="15"/>
    <row r="303" spans="10:11" ht="15"/>
    <row r="304" spans="10:11" ht="15"/>
    <row r="305" ht="15"/>
    <row r="306" ht="15"/>
    <row r="307" ht="15"/>
    <row r="308" ht="15"/>
    <row r="309" ht="15"/>
    <row r="310" ht="15"/>
    <row r="311" ht="15"/>
    <row r="312" ht="15"/>
    <row r="313" ht="15"/>
    <row r="316" ht="15"/>
    <row r="317" ht="15"/>
    <row r="320" ht="15"/>
  </sheetData>
  <sheetProtection formatCells="0" formatColumns="0" formatRows="0" insertColumns="0" insertRows="0" insertHyperlinks="0" deleteColumns="0" deleteRows="0" sort="0" autoFilter="0" pivotTables="0"/>
  <mergeCells count="363">
    <mergeCell ref="A159:E159"/>
    <mergeCell ref="G159:I159"/>
    <mergeCell ref="M166:M167"/>
    <mergeCell ref="I206:I209"/>
    <mergeCell ref="B208:C208"/>
    <mergeCell ref="A163:B163"/>
    <mergeCell ref="A164:B164"/>
    <mergeCell ref="D164:D165"/>
    <mergeCell ref="A165:B165"/>
    <mergeCell ref="A189:B189"/>
    <mergeCell ref="D189:D190"/>
    <mergeCell ref="B167:C167"/>
    <mergeCell ref="B169:C169"/>
    <mergeCell ref="I169:I171"/>
    <mergeCell ref="B170:C170"/>
    <mergeCell ref="A179:F179"/>
    <mergeCell ref="B206:C206"/>
    <mergeCell ref="A200:B200"/>
    <mergeCell ref="A201:B201"/>
    <mergeCell ref="D201:D202"/>
    <mergeCell ref="A202:B202"/>
    <mergeCell ref="A212:D212"/>
    <mergeCell ref="K179:K180"/>
    <mergeCell ref="L179:L180"/>
    <mergeCell ref="M179:M180"/>
    <mergeCell ref="A188:B188"/>
    <mergeCell ref="I182:I183"/>
    <mergeCell ref="B183:C183"/>
    <mergeCell ref="L169:L171"/>
    <mergeCell ref="I179:J179"/>
    <mergeCell ref="I203:J203"/>
    <mergeCell ref="K203:K204"/>
    <mergeCell ref="L203:L204"/>
    <mergeCell ref="M203:M204"/>
    <mergeCell ref="B204:C204"/>
    <mergeCell ref="A176:B176"/>
    <mergeCell ref="A177:B177"/>
    <mergeCell ref="L182:L183"/>
    <mergeCell ref="A217:F217"/>
    <mergeCell ref="I217:J217"/>
    <mergeCell ref="K217:K218"/>
    <mergeCell ref="L217:L218"/>
    <mergeCell ref="K155:K157"/>
    <mergeCell ref="L155:L157"/>
    <mergeCell ref="L133:L134"/>
    <mergeCell ref="A161:D161"/>
    <mergeCell ref="E161:M165"/>
    <mergeCell ref="A166:F166"/>
    <mergeCell ref="I166:J166"/>
    <mergeCell ref="A172:E172"/>
    <mergeCell ref="K166:K167"/>
    <mergeCell ref="L166:L167"/>
    <mergeCell ref="B171:C171"/>
    <mergeCell ref="B207:C207"/>
    <mergeCell ref="G172:I172"/>
    <mergeCell ref="A174:D174"/>
    <mergeCell ref="E174:M178"/>
    <mergeCell ref="A184:E184"/>
    <mergeCell ref="G184:I184"/>
    <mergeCell ref="A186:D186"/>
    <mergeCell ref="E186:M190"/>
    <mergeCell ref="B88:C88"/>
    <mergeCell ref="B101:C101"/>
    <mergeCell ref="B48:C48"/>
    <mergeCell ref="A84:F84"/>
    <mergeCell ref="I71:J71"/>
    <mergeCell ref="K71:K72"/>
    <mergeCell ref="L71:L72"/>
    <mergeCell ref="A77:E77"/>
    <mergeCell ref="B87:C87"/>
    <mergeCell ref="J85:J86"/>
    <mergeCell ref="I85:I86"/>
    <mergeCell ref="L84:L85"/>
    <mergeCell ref="B76:C76"/>
    <mergeCell ref="B72:C72"/>
    <mergeCell ref="B51:C51"/>
    <mergeCell ref="L99:L101"/>
    <mergeCell ref="L87:L88"/>
    <mergeCell ref="L74:L76"/>
    <mergeCell ref="B158:C158"/>
    <mergeCell ref="B147:C147"/>
    <mergeCell ref="B134:C134"/>
    <mergeCell ref="A1:M1"/>
    <mergeCell ref="A2:M2"/>
    <mergeCell ref="A3:M3"/>
    <mergeCell ref="A4:M4"/>
    <mergeCell ref="A8:B8"/>
    <mergeCell ref="A9:B9"/>
    <mergeCell ref="A10:B10"/>
    <mergeCell ref="A16:E16"/>
    <mergeCell ref="I11:J11"/>
    <mergeCell ref="K11:K12"/>
    <mergeCell ref="L11:L12"/>
    <mergeCell ref="G16:I16"/>
    <mergeCell ref="A6:D6"/>
    <mergeCell ref="E6:M10"/>
    <mergeCell ref="D9:D10"/>
    <mergeCell ref="A11:F11"/>
    <mergeCell ref="M11:M12"/>
    <mergeCell ref="B12:C12"/>
    <mergeCell ref="B14:C14"/>
    <mergeCell ref="E30:M34"/>
    <mergeCell ref="A71:F71"/>
    <mergeCell ref="A259:B259"/>
    <mergeCell ref="A89:E89"/>
    <mergeCell ref="G89:I89"/>
    <mergeCell ref="A91:D91"/>
    <mergeCell ref="E91:M95"/>
    <mergeCell ref="A93:B93"/>
    <mergeCell ref="D94:D95"/>
    <mergeCell ref="A95:B95"/>
    <mergeCell ref="A96:F96"/>
    <mergeCell ref="I96:J96"/>
    <mergeCell ref="K96:K97"/>
    <mergeCell ref="L96:L97"/>
    <mergeCell ref="A94:B94"/>
    <mergeCell ref="A152:B152"/>
    <mergeCell ref="A141:B141"/>
    <mergeCell ref="A142:B142"/>
    <mergeCell ref="B182:C182"/>
    <mergeCell ref="B180:C180"/>
    <mergeCell ref="A203:F203"/>
    <mergeCell ref="A126:E126"/>
    <mergeCell ref="J156:J157"/>
    <mergeCell ref="I156:I157"/>
    <mergeCell ref="I133:J133"/>
    <mergeCell ref="B112:C112"/>
    <mergeCell ref="A139:D139"/>
    <mergeCell ref="E139:M143"/>
    <mergeCell ref="D142:D143"/>
    <mergeCell ref="A143:B143"/>
    <mergeCell ref="K120:K121"/>
    <mergeCell ref="L120:L121"/>
    <mergeCell ref="M120:M121"/>
    <mergeCell ref="B121:C121"/>
    <mergeCell ref="M96:M97"/>
    <mergeCell ref="B97:C97"/>
    <mergeCell ref="B99:C99"/>
    <mergeCell ref="A102:E102"/>
    <mergeCell ref="G102:I102"/>
    <mergeCell ref="A104:D104"/>
    <mergeCell ref="E104:M108"/>
    <mergeCell ref="K133:K134"/>
    <mergeCell ref="G113:I113"/>
    <mergeCell ref="G126:I126"/>
    <mergeCell ref="A128:D128"/>
    <mergeCell ref="B110:C110"/>
    <mergeCell ref="E128:M132"/>
    <mergeCell ref="A137:E137"/>
    <mergeCell ref="G137:I137"/>
    <mergeCell ref="A133:F133"/>
    <mergeCell ref="D58:D59"/>
    <mergeCell ref="A59:B59"/>
    <mergeCell ref="A60:F60"/>
    <mergeCell ref="I60:J60"/>
    <mergeCell ref="A58:B58"/>
    <mergeCell ref="A106:B106"/>
    <mergeCell ref="D107:D108"/>
    <mergeCell ref="A108:B108"/>
    <mergeCell ref="A109:F109"/>
    <mergeCell ref="I109:J109"/>
    <mergeCell ref="I99:I101"/>
    <mergeCell ref="G77:I77"/>
    <mergeCell ref="A79:D79"/>
    <mergeCell ref="E79:M83"/>
    <mergeCell ref="A81:B81"/>
    <mergeCell ref="A82:B82"/>
    <mergeCell ref="D82:D83"/>
    <mergeCell ref="A83:B83"/>
    <mergeCell ref="I84:J84"/>
    <mergeCell ref="K84:K85"/>
    <mergeCell ref="K60:K61"/>
    <mergeCell ref="A118:B118"/>
    <mergeCell ref="A107:B107"/>
    <mergeCell ref="A113:E113"/>
    <mergeCell ref="A115:D115"/>
    <mergeCell ref="E115:M119"/>
    <mergeCell ref="D118:D119"/>
    <mergeCell ref="A119:B119"/>
    <mergeCell ref="I47:J47"/>
    <mergeCell ref="K47:K48"/>
    <mergeCell ref="L47:L48"/>
    <mergeCell ref="M47:M48"/>
    <mergeCell ref="B50:C50"/>
    <mergeCell ref="I74:I76"/>
    <mergeCell ref="B75:C75"/>
    <mergeCell ref="A53:E53"/>
    <mergeCell ref="A117:B117"/>
    <mergeCell ref="I50:I52"/>
    <mergeCell ref="G53:I53"/>
    <mergeCell ref="A55:D55"/>
    <mergeCell ref="E55:M59"/>
    <mergeCell ref="A57:B57"/>
    <mergeCell ref="K109:K110"/>
    <mergeCell ref="L109:L110"/>
    <mergeCell ref="M84:M85"/>
    <mergeCell ref="B85:C85"/>
    <mergeCell ref="B63:C63"/>
    <mergeCell ref="A28:E28"/>
    <mergeCell ref="G28:I28"/>
    <mergeCell ref="A30:D30"/>
    <mergeCell ref="A32:B32"/>
    <mergeCell ref="A33:B33"/>
    <mergeCell ref="M23:M25"/>
    <mergeCell ref="B15:C15"/>
    <mergeCell ref="A47:F47"/>
    <mergeCell ref="B74:C74"/>
    <mergeCell ref="A64:E64"/>
    <mergeCell ref="K23:K25"/>
    <mergeCell ref="L23:L25"/>
    <mergeCell ref="J24:J25"/>
    <mergeCell ref="I24:I25"/>
    <mergeCell ref="H24:H25"/>
    <mergeCell ref="B27:C27"/>
    <mergeCell ref="B52:C52"/>
    <mergeCell ref="M71:M72"/>
    <mergeCell ref="L26:L27"/>
    <mergeCell ref="L38:L39"/>
    <mergeCell ref="I14:I15"/>
    <mergeCell ref="A18:D18"/>
    <mergeCell ref="E18:M22"/>
    <mergeCell ref="D21:D22"/>
    <mergeCell ref="B26:C26"/>
    <mergeCell ref="I26:I27"/>
    <mergeCell ref="I23:J23"/>
    <mergeCell ref="A20:B20"/>
    <mergeCell ref="A21:B21"/>
    <mergeCell ref="A22:B22"/>
    <mergeCell ref="A23:F23"/>
    <mergeCell ref="B24:C24"/>
    <mergeCell ref="E42:M46"/>
    <mergeCell ref="A45:B45"/>
    <mergeCell ref="D45:D46"/>
    <mergeCell ref="A46:B46"/>
    <mergeCell ref="I38:I39"/>
    <mergeCell ref="A44:B44"/>
    <mergeCell ref="B38:C38"/>
    <mergeCell ref="K35:K36"/>
    <mergeCell ref="L35:L36"/>
    <mergeCell ref="B36:C36"/>
    <mergeCell ref="M35:M36"/>
    <mergeCell ref="A35:F35"/>
    <mergeCell ref="I35:J35"/>
    <mergeCell ref="I123:I125"/>
    <mergeCell ref="M133:M134"/>
    <mergeCell ref="A130:B130"/>
    <mergeCell ref="B123:C123"/>
    <mergeCell ref="A131:B131"/>
    <mergeCell ref="D131:D132"/>
    <mergeCell ref="B136:C136"/>
    <mergeCell ref="A132:B132"/>
    <mergeCell ref="D33:D34"/>
    <mergeCell ref="A34:B34"/>
    <mergeCell ref="L60:L61"/>
    <mergeCell ref="M60:M61"/>
    <mergeCell ref="B61:C61"/>
    <mergeCell ref="G64:I64"/>
    <mergeCell ref="A66:D66"/>
    <mergeCell ref="E66:M70"/>
    <mergeCell ref="A68:B68"/>
    <mergeCell ref="A69:B69"/>
    <mergeCell ref="D69:D70"/>
    <mergeCell ref="A70:B70"/>
    <mergeCell ref="B39:C39"/>
    <mergeCell ref="A40:E40"/>
    <mergeCell ref="G40:I40"/>
    <mergeCell ref="A42:D42"/>
    <mergeCell ref="A198:D198"/>
    <mergeCell ref="E198:M202"/>
    <mergeCell ref="M109:M110"/>
    <mergeCell ref="A155:F155"/>
    <mergeCell ref="I155:J155"/>
    <mergeCell ref="B156:C156"/>
    <mergeCell ref="M155:M157"/>
    <mergeCell ref="A150:D150"/>
    <mergeCell ref="E150:M154"/>
    <mergeCell ref="A153:B153"/>
    <mergeCell ref="D153:D154"/>
    <mergeCell ref="A154:B154"/>
    <mergeCell ref="I120:J120"/>
    <mergeCell ref="A120:F120"/>
    <mergeCell ref="L144:L145"/>
    <mergeCell ref="M144:M145"/>
    <mergeCell ref="B145:C145"/>
    <mergeCell ref="A148:E148"/>
    <mergeCell ref="G148:I148"/>
    <mergeCell ref="A144:F144"/>
    <mergeCell ref="I144:J144"/>
    <mergeCell ref="K144:K145"/>
    <mergeCell ref="B124:C124"/>
    <mergeCell ref="B125:C125"/>
    <mergeCell ref="G236:I236"/>
    <mergeCell ref="L234:L235"/>
    <mergeCell ref="B209:C209"/>
    <mergeCell ref="L231:L232"/>
    <mergeCell ref="D177:D178"/>
    <mergeCell ref="A178:B178"/>
    <mergeCell ref="K191:K192"/>
    <mergeCell ref="L191:L192"/>
    <mergeCell ref="M191:M192"/>
    <mergeCell ref="B192:C192"/>
    <mergeCell ref="A190:B190"/>
    <mergeCell ref="M217:M218"/>
    <mergeCell ref="A215:B215"/>
    <mergeCell ref="D215:D216"/>
    <mergeCell ref="B194:C194"/>
    <mergeCell ref="I194:I195"/>
    <mergeCell ref="B195:C195"/>
    <mergeCell ref="L220:L223"/>
    <mergeCell ref="A210:E210"/>
    <mergeCell ref="G210:I210"/>
    <mergeCell ref="A191:F191"/>
    <mergeCell ref="I191:J191"/>
    <mergeCell ref="A196:E196"/>
    <mergeCell ref="G196:I196"/>
    <mergeCell ref="B232:C232"/>
    <mergeCell ref="L246:L248"/>
    <mergeCell ref="E212:M216"/>
    <mergeCell ref="A214:B214"/>
    <mergeCell ref="B244:C244"/>
    <mergeCell ref="A216:B216"/>
    <mergeCell ref="B218:C218"/>
    <mergeCell ref="B220:C220"/>
    <mergeCell ref="B234:C234"/>
    <mergeCell ref="A230:B230"/>
    <mergeCell ref="B222:C222"/>
    <mergeCell ref="I220:I223"/>
    <mergeCell ref="B221:C221"/>
    <mergeCell ref="B223:C223"/>
    <mergeCell ref="A224:E224"/>
    <mergeCell ref="G224:I224"/>
    <mergeCell ref="A226:D226"/>
    <mergeCell ref="E226:M230"/>
    <mergeCell ref="A228:B228"/>
    <mergeCell ref="A229:B229"/>
    <mergeCell ref="K231:K232"/>
    <mergeCell ref="I234:I235"/>
    <mergeCell ref="B235:C235"/>
    <mergeCell ref="A236:E236"/>
    <mergeCell ref="I87:I88"/>
    <mergeCell ref="I145:I146"/>
    <mergeCell ref="J145:J146"/>
    <mergeCell ref="I246:I248"/>
    <mergeCell ref="B247:C247"/>
    <mergeCell ref="A249:E249"/>
    <mergeCell ref="G249:I249"/>
    <mergeCell ref="D229:D230"/>
    <mergeCell ref="A231:F231"/>
    <mergeCell ref="I231:J231"/>
    <mergeCell ref="A238:D238"/>
    <mergeCell ref="E238:M242"/>
    <mergeCell ref="A240:B240"/>
    <mergeCell ref="A241:B241"/>
    <mergeCell ref="D241:D242"/>
    <mergeCell ref="A242:B242"/>
    <mergeCell ref="B246:C246"/>
    <mergeCell ref="A243:F243"/>
    <mergeCell ref="I243:J243"/>
    <mergeCell ref="K243:K244"/>
    <mergeCell ref="B248:C248"/>
    <mergeCell ref="L243:L244"/>
    <mergeCell ref="M243:M244"/>
    <mergeCell ref="M231:M232"/>
  </mergeCells>
  <conditionalFormatting sqref="M16">
    <cfRule type="containsText" dxfId="50" priority="505" operator="containsText" text="NO CUMPLE">
      <formula>NOT(ISERROR(SEARCH("NO CUMPLE",M16)))</formula>
    </cfRule>
    <cfRule type="containsText" dxfId="49" priority="506" operator="containsText" text="CUMPLE">
      <formula>NOT(ISERROR(SEARCH("CUMPLE",M16)))</formula>
    </cfRule>
  </conditionalFormatting>
  <conditionalFormatting sqref="M28">
    <cfRule type="containsText" dxfId="48" priority="43" operator="containsText" text="NO CUMPLE">
      <formula>NOT(ISERROR(SEARCH("NO CUMPLE",M28)))</formula>
    </cfRule>
    <cfRule type="containsText" dxfId="47" priority="44" operator="containsText" text="CUMPLE">
      <formula>NOT(ISERROR(SEARCH("CUMPLE",M28)))</formula>
    </cfRule>
  </conditionalFormatting>
  <conditionalFormatting sqref="M40">
    <cfRule type="containsText" dxfId="46" priority="41" operator="containsText" text="NO CUMPLE">
      <formula>NOT(ISERROR(SEARCH("NO CUMPLE",M40)))</formula>
    </cfRule>
    <cfRule type="containsText" dxfId="45" priority="42" operator="containsText" text="CUMPLE">
      <formula>NOT(ISERROR(SEARCH("CUMPLE",M40)))</formula>
    </cfRule>
  </conditionalFormatting>
  <conditionalFormatting sqref="M53">
    <cfRule type="containsText" dxfId="44" priority="39" operator="containsText" text="NO CUMPLE">
      <formula>NOT(ISERROR(SEARCH("NO CUMPLE",M53)))</formula>
    </cfRule>
    <cfRule type="containsText" dxfId="43" priority="40" operator="containsText" text="CUMPLE">
      <formula>NOT(ISERROR(SEARCH("CUMPLE",M53)))</formula>
    </cfRule>
  </conditionalFormatting>
  <conditionalFormatting sqref="M64">
    <cfRule type="containsText" dxfId="42" priority="37" operator="containsText" text="NO CUMPLE">
      <formula>NOT(ISERROR(SEARCH("NO CUMPLE",M64)))</formula>
    </cfRule>
    <cfRule type="containsText" dxfId="41" priority="38" operator="containsText" text="CUMPLE">
      <formula>NOT(ISERROR(SEARCH("CUMPLE",M64)))</formula>
    </cfRule>
  </conditionalFormatting>
  <conditionalFormatting sqref="M77">
    <cfRule type="containsText" dxfId="40" priority="35" operator="containsText" text="NO CUMPLE">
      <formula>NOT(ISERROR(SEARCH("NO CUMPLE",M77)))</formula>
    </cfRule>
    <cfRule type="containsText" dxfId="39" priority="36" operator="containsText" text="CUMPLE">
      <formula>NOT(ISERROR(SEARCH("CUMPLE",M77)))</formula>
    </cfRule>
  </conditionalFormatting>
  <conditionalFormatting sqref="M89">
    <cfRule type="containsText" dxfId="38" priority="33" operator="containsText" text="NO CUMPLE">
      <formula>NOT(ISERROR(SEARCH("NO CUMPLE",M89)))</formula>
    </cfRule>
    <cfRule type="containsText" dxfId="37" priority="34" operator="containsText" text="CUMPLE">
      <formula>NOT(ISERROR(SEARCH("CUMPLE",M89)))</formula>
    </cfRule>
  </conditionalFormatting>
  <conditionalFormatting sqref="M102">
    <cfRule type="containsText" dxfId="36" priority="31" operator="containsText" text="NO CUMPLE">
      <formula>NOT(ISERROR(SEARCH("NO CUMPLE",M102)))</formula>
    </cfRule>
    <cfRule type="containsText" dxfId="35" priority="32" operator="containsText" text="CUMPLE">
      <formula>NOT(ISERROR(SEARCH("CUMPLE",M102)))</formula>
    </cfRule>
  </conditionalFormatting>
  <conditionalFormatting sqref="M113">
    <cfRule type="containsText" dxfId="34" priority="29" operator="containsText" text="NO CUMPLE">
      <formula>NOT(ISERROR(SEARCH("NO CUMPLE",M113)))</formula>
    </cfRule>
    <cfRule type="containsText" dxfId="33" priority="30" operator="containsText" text="CUMPLE">
      <formula>NOT(ISERROR(SEARCH("CUMPLE",M113)))</formula>
    </cfRule>
  </conditionalFormatting>
  <conditionalFormatting sqref="M137">
    <cfRule type="containsText" dxfId="32" priority="25" operator="containsText" text="NO CUMPLE">
      <formula>NOT(ISERROR(SEARCH("NO CUMPLE",M137)))</formula>
    </cfRule>
    <cfRule type="containsText" dxfId="31" priority="26" operator="containsText" text="CUMPLE">
      <formula>NOT(ISERROR(SEARCH("CUMPLE",M137)))</formula>
    </cfRule>
  </conditionalFormatting>
  <conditionalFormatting sqref="M148">
    <cfRule type="containsText" dxfId="30" priority="23" operator="containsText" text="NO CUMPLE">
      <formula>NOT(ISERROR(SEARCH("NO CUMPLE",M148)))</formula>
    </cfRule>
    <cfRule type="containsText" dxfId="29" priority="24" operator="containsText" text="CUMPLE">
      <formula>NOT(ISERROR(SEARCH("CUMPLE",M148)))</formula>
    </cfRule>
  </conditionalFormatting>
  <conditionalFormatting sqref="M159">
    <cfRule type="containsText" dxfId="28" priority="21" operator="containsText" text="NO CUMPLE">
      <formula>NOT(ISERROR(SEARCH("NO CUMPLE",M159)))</formula>
    </cfRule>
    <cfRule type="containsText" dxfId="27" priority="22" operator="containsText" text="CUMPLE">
      <formula>NOT(ISERROR(SEARCH("CUMPLE",M159)))</formula>
    </cfRule>
  </conditionalFormatting>
  <conditionalFormatting sqref="M172">
    <cfRule type="containsText" dxfId="26" priority="19" operator="containsText" text="NO CUMPLE">
      <formula>NOT(ISERROR(SEARCH("NO CUMPLE",M172)))</formula>
    </cfRule>
    <cfRule type="containsText" dxfId="25" priority="20" operator="containsText" text="CUMPLE">
      <formula>NOT(ISERROR(SEARCH("CUMPLE",M172)))</formula>
    </cfRule>
  </conditionalFormatting>
  <conditionalFormatting sqref="M184">
    <cfRule type="containsText" dxfId="24" priority="17" operator="containsText" text="NO CUMPLE">
      <formula>NOT(ISERROR(SEARCH("NO CUMPLE",M184)))</formula>
    </cfRule>
    <cfRule type="containsText" dxfId="23" priority="18" operator="containsText" text="CUMPLE">
      <formula>NOT(ISERROR(SEARCH("CUMPLE",M184)))</formula>
    </cfRule>
  </conditionalFormatting>
  <conditionalFormatting sqref="M210">
    <cfRule type="containsText" dxfId="22" priority="13" operator="containsText" text="NO CUMPLE">
      <formula>NOT(ISERROR(SEARCH("NO CUMPLE",M210)))</formula>
    </cfRule>
    <cfRule type="containsText" dxfId="21" priority="14" operator="containsText" text="CUMPLE">
      <formula>NOT(ISERROR(SEARCH("CUMPLE",M210)))</formula>
    </cfRule>
  </conditionalFormatting>
  <conditionalFormatting sqref="M224">
    <cfRule type="containsText" dxfId="20" priority="11" operator="containsText" text="NO CUMPLE">
      <formula>NOT(ISERROR(SEARCH("NO CUMPLE",M224)))</formula>
    </cfRule>
    <cfRule type="containsText" dxfId="19" priority="12" operator="containsText" text="CUMPLE">
      <formula>NOT(ISERROR(SEARCH("CUMPLE",M224)))</formula>
    </cfRule>
  </conditionalFormatting>
  <conditionalFormatting sqref="M236">
    <cfRule type="containsText" dxfId="18" priority="9" operator="containsText" text="NO CUMPLE">
      <formula>NOT(ISERROR(SEARCH("NO CUMPLE",M236)))</formula>
    </cfRule>
    <cfRule type="containsText" dxfId="17" priority="10" operator="containsText" text="CUMPLE">
      <formula>NOT(ISERROR(SEARCH("CUMPLE",M236)))</formula>
    </cfRule>
  </conditionalFormatting>
  <conditionalFormatting sqref="M249">
    <cfRule type="containsText" dxfId="16" priority="7" operator="containsText" text="NO CUMPLE">
      <formula>NOT(ISERROR(SEARCH("NO CUMPLE",M249)))</formula>
    </cfRule>
    <cfRule type="containsText" dxfId="15" priority="8" operator="containsText" text="CUMPLE">
      <formula>NOT(ISERROR(SEARCH("CUMPLE",M249)))</formula>
    </cfRule>
  </conditionalFormatting>
  <conditionalFormatting sqref="M126">
    <cfRule type="containsText" dxfId="14" priority="5" operator="containsText" text="NO CUMPLE">
      <formula>NOT(ISERROR(SEARCH("NO CUMPLE",M126)))</formula>
    </cfRule>
    <cfRule type="containsText" dxfId="13" priority="6" operator="containsText" text="CUMPLE">
      <formula>NOT(ISERROR(SEARCH("CUMPLE",M126)))</formula>
    </cfRule>
  </conditionalFormatting>
  <conditionalFormatting sqref="M196">
    <cfRule type="containsText" dxfId="12" priority="1" operator="containsText" text="NO CUMPLE">
      <formula>NOT(ISERROR(SEARCH("NO CUMPLE",M196)))</formula>
    </cfRule>
    <cfRule type="containsText" dxfId="11" priority="2" operator="containsText" text="CUMPLE">
      <formula>NOT(ISERROR(SEARCH("CUMPLE",M196)))</formula>
    </cfRule>
  </conditionalFormatting>
  <dataValidations count="2">
    <dataValidation type="list" allowBlank="1" showInputMessage="1" showErrorMessage="1" sqref="M16 M196 K88 L206:L208 L26 K234:K235 M126 K169:K171 K101 K246:K248 M184 M249 M172 M159 M148 K220:K223 M137 K123:L125 M236 M28 M224 M113 K206:K209 M102 K158 M89 K74:K76 M210 M77 K194:K195 M64 L14 M53 L87 M40 K182:K183 K26:K27 K38:K39 K63:L63 K87 K136 K50:L52 K112:L112 K147 K14:K15 K99" xr:uid="{56A64847-BDC6-4C82-93BB-479CB8C7A75A}">
      <formula1>$O$3:$O$4</formula1>
    </dataValidation>
    <dataValidation allowBlank="1" showInputMessage="1" showErrorMessage="1" sqref="L249:L1048576 L28:L38 L236:L246 L224:L234 L172:L182 L209:L220 L113:L122 L40:L49 L89:L99 L77:L86 L158:L169 L184:L205 L64:L74 L16:L23 L126:L155 L53:L62 L102:L111 L1:L13" xr:uid="{784190E4-3899-4054-99B8-4321A4B7F4E3}"/>
  </dataValidations>
  <printOptions horizontalCentered="1"/>
  <pageMargins left="0.70866141732283472" right="0.70866141732283472" top="0.74803149606299213" bottom="0.74803149606299213" header="0.51181102362204722" footer="0.51181102362204722"/>
  <pageSetup paperSize="8" scale="21" firstPageNumber="0" fitToHeight="0" orientation="portrait" r:id="rId1"/>
  <colBreaks count="1" manualBreakCount="1">
    <brk id="9" max="167"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N30"/>
  <sheetViews>
    <sheetView view="pageBreakPreview" topLeftCell="A7" zoomScale="55" zoomScaleNormal="40" zoomScaleSheetLayoutView="55" zoomScalePageLayoutView="70" workbookViewId="0">
      <pane ySplit="1" topLeftCell="A8" activePane="bottomLeft" state="frozen"/>
      <selection pane="bottomLeft" activeCell="D13" sqref="D13"/>
    </sheetView>
  </sheetViews>
  <sheetFormatPr defaultColWidth="11.42578125" defaultRowHeight="13.9"/>
  <cols>
    <col min="1" max="1" width="6.85546875" style="28" customWidth="1"/>
    <col min="2" max="2" width="45.85546875" style="119" customWidth="1"/>
    <col min="3" max="3" width="30.140625" style="28" customWidth="1"/>
    <col min="4" max="4" width="37" style="28" customWidth="1"/>
    <col min="5" max="5" width="32" style="28" customWidth="1"/>
    <col min="6" max="6" width="30" style="28" customWidth="1"/>
    <col min="7" max="7" width="36.140625" style="28" customWidth="1"/>
    <col min="8" max="8" width="42.140625" style="28" customWidth="1"/>
    <col min="9" max="9" width="33" style="28" customWidth="1"/>
    <col min="10" max="10" width="28" style="28" hidden="1" customWidth="1"/>
    <col min="11" max="11" width="16.5703125" style="28" customWidth="1"/>
    <col min="12" max="12" width="17.7109375" style="28" customWidth="1"/>
    <col min="13" max="13" width="24" style="28" customWidth="1"/>
    <col min="14" max="14" width="73.5703125" style="28" customWidth="1"/>
    <col min="15" max="16384" width="11.42578125" style="28"/>
  </cols>
  <sheetData>
    <row r="1" spans="1:14" ht="16.5" customHeight="1" thickBot="1">
      <c r="A1" s="668" t="s">
        <v>257</v>
      </c>
      <c r="B1" s="669"/>
      <c r="C1" s="670"/>
      <c r="D1" s="104"/>
      <c r="E1" s="104"/>
      <c r="F1" s="26"/>
      <c r="G1" s="26"/>
      <c r="H1" s="26" t="s">
        <v>104</v>
      </c>
      <c r="I1" s="26"/>
      <c r="J1" s="26"/>
      <c r="K1" s="26"/>
      <c r="L1" s="26"/>
      <c r="M1" s="27"/>
    </row>
    <row r="2" spans="1:14" ht="10.5" customHeight="1" thickBot="1">
      <c r="A2" s="671" t="s">
        <v>258</v>
      </c>
      <c r="B2" s="672"/>
      <c r="C2" s="673"/>
      <c r="D2" s="43"/>
      <c r="E2" s="43"/>
      <c r="M2" s="29"/>
    </row>
    <row r="3" spans="1:14" ht="39" customHeight="1">
      <c r="A3" s="668" t="s">
        <v>259</v>
      </c>
      <c r="B3" s="669"/>
      <c r="C3" s="105"/>
      <c r="D3" s="43"/>
      <c r="E3" s="43"/>
      <c r="M3" s="29"/>
    </row>
    <row r="4" spans="1:14" ht="60" customHeight="1">
      <c r="A4" s="676"/>
      <c r="B4" s="677"/>
      <c r="C4" s="105"/>
      <c r="D4" s="43"/>
      <c r="E4" s="43"/>
      <c r="M4" s="29"/>
    </row>
    <row r="5" spans="1:14" ht="6.75" customHeight="1" thickBot="1">
      <c r="A5" s="106"/>
      <c r="B5" s="117"/>
      <c r="C5" s="107"/>
      <c r="D5" s="42"/>
      <c r="E5" s="42"/>
      <c r="F5" s="30"/>
      <c r="G5" s="30"/>
      <c r="H5" s="30"/>
      <c r="I5" s="30"/>
      <c r="J5" s="30"/>
      <c r="K5" s="30"/>
      <c r="L5" s="30"/>
      <c r="M5" s="31"/>
    </row>
    <row r="6" spans="1:14" ht="4.5" customHeight="1" thickBot="1">
      <c r="A6" s="73"/>
      <c r="B6" s="118"/>
      <c r="C6" s="32"/>
      <c r="D6" s="32"/>
      <c r="E6" s="32"/>
      <c r="F6" s="26"/>
      <c r="G6" s="26"/>
      <c r="H6" s="26"/>
      <c r="I6" s="26"/>
      <c r="J6" s="26"/>
      <c r="K6" s="26"/>
      <c r="L6" s="26"/>
      <c r="M6" s="27"/>
    </row>
    <row r="7" spans="1:14" ht="159.6" customHeight="1">
      <c r="A7" s="674" t="s">
        <v>260</v>
      </c>
      <c r="B7" s="675"/>
      <c r="C7" s="374" t="s">
        <v>261</v>
      </c>
      <c r="D7" s="375" t="s">
        <v>262</v>
      </c>
      <c r="E7" s="375" t="s">
        <v>263</v>
      </c>
      <c r="F7" s="375" t="s">
        <v>264</v>
      </c>
      <c r="G7" s="376" t="s">
        <v>265</v>
      </c>
      <c r="H7" s="376" t="s">
        <v>266</v>
      </c>
      <c r="I7" s="376" t="s">
        <v>267</v>
      </c>
      <c r="J7" s="376" t="s">
        <v>268</v>
      </c>
      <c r="K7" s="377" t="s">
        <v>269</v>
      </c>
      <c r="L7" s="377" t="s">
        <v>270</v>
      </c>
      <c r="M7" s="33" t="s">
        <v>271</v>
      </c>
      <c r="N7" s="34" t="s">
        <v>36</v>
      </c>
    </row>
    <row r="8" spans="1:14" ht="77.25" customHeight="1">
      <c r="A8" s="366">
        <v>1</v>
      </c>
      <c r="B8" s="367" t="str">
        <f>+'LISTA DE OFERENTES'!B6</f>
        <v>R&amp;M CONSTRUCCIONES E INTERVENTORIAS SAS</v>
      </c>
      <c r="C8" s="368"/>
      <c r="D8" s="369">
        <v>5</v>
      </c>
      <c r="E8" s="369">
        <v>5</v>
      </c>
      <c r="F8" s="369">
        <v>1</v>
      </c>
      <c r="G8" s="369">
        <v>20</v>
      </c>
      <c r="H8" s="369">
        <v>1</v>
      </c>
      <c r="I8" s="370">
        <v>0.25</v>
      </c>
      <c r="J8" s="370"/>
      <c r="K8" s="371">
        <v>1</v>
      </c>
      <c r="L8" s="370">
        <v>0</v>
      </c>
      <c r="M8" s="368">
        <f>+SUM(C8:J8)-K8-L8</f>
        <v>31.25</v>
      </c>
      <c r="N8" s="383" t="s">
        <v>272</v>
      </c>
    </row>
    <row r="9" spans="1:14" ht="25.5" customHeight="1">
      <c r="A9" s="366">
        <v>2</v>
      </c>
      <c r="B9" s="372" t="str">
        <f>+'LISTA DE OFERENTES'!B7</f>
        <v>JOMADI INGENIERÍA SAS</v>
      </c>
      <c r="C9" s="368"/>
      <c r="D9" s="373">
        <v>5</v>
      </c>
      <c r="E9" s="373">
        <v>5</v>
      </c>
      <c r="F9" s="369">
        <v>1</v>
      </c>
      <c r="G9" s="369">
        <v>20</v>
      </c>
      <c r="H9" s="369">
        <v>1</v>
      </c>
      <c r="I9" s="370">
        <v>0.25</v>
      </c>
      <c r="J9" s="370"/>
      <c r="K9" s="370">
        <v>0</v>
      </c>
      <c r="L9" s="370">
        <v>0</v>
      </c>
      <c r="M9" s="368">
        <f t="shared" ref="M9:M26" si="0">+SUM(C9:J9)-K9-L9</f>
        <v>32.25</v>
      </c>
      <c r="N9" s="383"/>
    </row>
    <row r="10" spans="1:14" ht="40.5" customHeight="1">
      <c r="A10" s="366">
        <v>3</v>
      </c>
      <c r="B10" s="372" t="str">
        <f>+'LISTA DE OFERENTES'!B8</f>
        <v>JULIO ANDRES CASTRO GONZALEZ</v>
      </c>
      <c r="C10" s="368"/>
      <c r="D10" s="369">
        <v>0</v>
      </c>
      <c r="E10" s="369">
        <v>0</v>
      </c>
      <c r="F10" s="369">
        <v>1</v>
      </c>
      <c r="G10" s="369">
        <v>20</v>
      </c>
      <c r="H10" s="369">
        <v>1</v>
      </c>
      <c r="I10" s="369">
        <v>0.25</v>
      </c>
      <c r="J10" s="369"/>
      <c r="K10" s="369">
        <v>0</v>
      </c>
      <c r="L10" s="369">
        <v>0</v>
      </c>
      <c r="M10" s="368">
        <f t="shared" si="0"/>
        <v>22.25</v>
      </c>
      <c r="N10" s="383" t="s">
        <v>273</v>
      </c>
    </row>
    <row r="11" spans="1:14" ht="29.25" customHeight="1">
      <c r="A11" s="366">
        <v>4</v>
      </c>
      <c r="B11" s="372" t="str">
        <f>'LISTA DE OFERENTES'!G9</f>
        <v>INCTEC INGENIEROS CIVILES ARQUITECTOS LTDA</v>
      </c>
      <c r="C11" s="368"/>
      <c r="D11" s="369">
        <v>5</v>
      </c>
      <c r="E11" s="369">
        <v>5</v>
      </c>
      <c r="F11" s="369">
        <v>1</v>
      </c>
      <c r="G11" s="369">
        <v>20</v>
      </c>
      <c r="H11" s="369">
        <v>0</v>
      </c>
      <c r="I11" s="369">
        <v>0</v>
      </c>
      <c r="J11" s="369"/>
      <c r="K11" s="369">
        <v>0</v>
      </c>
      <c r="L11" s="369">
        <v>0</v>
      </c>
      <c r="M11" s="368">
        <f>+SUM(C11:J11)-K11-L11</f>
        <v>31</v>
      </c>
      <c r="N11" s="383" t="s">
        <v>274</v>
      </c>
    </row>
    <row r="12" spans="1:14" ht="27.75" customHeight="1">
      <c r="A12" s="366">
        <v>5</v>
      </c>
      <c r="B12" s="372" t="str">
        <f>+'LISTA DE OFERENTES'!B10</f>
        <v>PROJECTING DESIGNING AND BUILDING LTD</v>
      </c>
      <c r="C12" s="368"/>
      <c r="D12" s="369">
        <v>5</v>
      </c>
      <c r="E12" s="369">
        <v>5</v>
      </c>
      <c r="F12" s="369">
        <v>1</v>
      </c>
      <c r="G12" s="369">
        <v>20</v>
      </c>
      <c r="H12" s="369">
        <v>1</v>
      </c>
      <c r="I12" s="369">
        <v>0.25</v>
      </c>
      <c r="J12" s="369"/>
      <c r="K12" s="369">
        <v>0</v>
      </c>
      <c r="L12" s="369">
        <v>0</v>
      </c>
      <c r="M12" s="368">
        <f t="shared" si="0"/>
        <v>32.25</v>
      </c>
      <c r="N12" s="383"/>
    </row>
    <row r="13" spans="1:14" ht="24.75" customHeight="1">
      <c r="A13" s="366">
        <v>6</v>
      </c>
      <c r="B13" s="372" t="str">
        <f>+'LISTA DE OFERENTES'!B11</f>
        <v>ANDINA DE CONSULTORÍA Y CONSTRUCCIONES S.A.S</v>
      </c>
      <c r="C13" s="368"/>
      <c r="D13" s="369">
        <v>0</v>
      </c>
      <c r="E13" s="369">
        <v>0</v>
      </c>
      <c r="F13" s="369">
        <v>0</v>
      </c>
      <c r="G13" s="369">
        <v>0</v>
      </c>
      <c r="H13" s="369">
        <v>0</v>
      </c>
      <c r="I13" s="369">
        <v>0</v>
      </c>
      <c r="J13" s="369"/>
      <c r="K13" s="369">
        <v>0</v>
      </c>
      <c r="L13" s="369">
        <v>0</v>
      </c>
      <c r="M13" s="368">
        <f t="shared" si="0"/>
        <v>0</v>
      </c>
      <c r="N13" s="384"/>
    </row>
    <row r="14" spans="1:14" ht="26.25" customHeight="1">
      <c r="A14" s="366">
        <v>7</v>
      </c>
      <c r="B14" s="372" t="str">
        <f>+'LISTA DE OFERENTES'!B12</f>
        <v>HUPERNIKAO INGENIERIA S.A.S</v>
      </c>
      <c r="C14" s="368"/>
      <c r="D14" s="369">
        <v>5</v>
      </c>
      <c r="E14" s="369">
        <v>5</v>
      </c>
      <c r="F14" s="369">
        <v>1</v>
      </c>
      <c r="G14" s="369">
        <v>20</v>
      </c>
      <c r="H14" s="369">
        <v>1</v>
      </c>
      <c r="I14" s="369">
        <v>0.25</v>
      </c>
      <c r="J14" s="369"/>
      <c r="K14" s="369">
        <v>0</v>
      </c>
      <c r="L14" s="369">
        <v>0</v>
      </c>
      <c r="M14" s="368">
        <f t="shared" si="0"/>
        <v>32.25</v>
      </c>
      <c r="N14" s="385"/>
    </row>
    <row r="15" spans="1:14" ht="20.25" customHeight="1">
      <c r="A15" s="366">
        <v>8</v>
      </c>
      <c r="B15" s="372" t="str">
        <f>+'LISTA DE OFERENTES'!B13</f>
        <v>CONSORCIO META CULTURAL</v>
      </c>
      <c r="C15" s="368"/>
      <c r="D15" s="369">
        <v>5</v>
      </c>
      <c r="E15" s="369">
        <v>5</v>
      </c>
      <c r="F15" s="369">
        <v>1</v>
      </c>
      <c r="G15" s="369">
        <v>20</v>
      </c>
      <c r="H15" s="369">
        <v>1</v>
      </c>
      <c r="I15" s="369">
        <v>0.25</v>
      </c>
      <c r="J15" s="369"/>
      <c r="K15" s="369">
        <v>0</v>
      </c>
      <c r="L15" s="369">
        <v>0</v>
      </c>
      <c r="M15" s="368">
        <f t="shared" si="0"/>
        <v>32.25</v>
      </c>
      <c r="N15" s="383"/>
    </row>
    <row r="16" spans="1:14" ht="27" customHeight="1">
      <c r="A16" s="366">
        <v>9</v>
      </c>
      <c r="B16" s="372" t="str">
        <f>+'LISTA DE OFERENTES'!B14</f>
        <v>DBB INGENIERÍA S.A.S.</v>
      </c>
      <c r="C16" s="368"/>
      <c r="D16" s="369">
        <v>5</v>
      </c>
      <c r="E16" s="369">
        <v>5</v>
      </c>
      <c r="F16" s="369">
        <v>1</v>
      </c>
      <c r="G16" s="369">
        <v>20</v>
      </c>
      <c r="H16" s="369">
        <v>1</v>
      </c>
      <c r="I16" s="369">
        <v>0.25</v>
      </c>
      <c r="J16" s="369"/>
      <c r="K16" s="369">
        <v>0</v>
      </c>
      <c r="L16" s="369">
        <v>0</v>
      </c>
      <c r="M16" s="368">
        <f t="shared" si="0"/>
        <v>32.25</v>
      </c>
      <c r="N16" s="383" t="s">
        <v>275</v>
      </c>
    </row>
    <row r="17" spans="1:14" ht="31.5" customHeight="1">
      <c r="A17" s="366">
        <v>10</v>
      </c>
      <c r="B17" s="372" t="str">
        <f>+'LISTA DE OFERENTES'!B15</f>
        <v>AC2R INGENIERIA Y PROYECTOS S.A.S</v>
      </c>
      <c r="C17" s="368"/>
      <c r="D17" s="369">
        <v>5</v>
      </c>
      <c r="E17" s="369">
        <v>5</v>
      </c>
      <c r="F17" s="369">
        <v>1</v>
      </c>
      <c r="G17" s="369">
        <v>20</v>
      </c>
      <c r="H17" s="369">
        <v>1</v>
      </c>
      <c r="I17" s="369">
        <v>0.25</v>
      </c>
      <c r="J17" s="369"/>
      <c r="K17" s="369">
        <v>0</v>
      </c>
      <c r="L17" s="369">
        <v>0</v>
      </c>
      <c r="M17" s="368">
        <f t="shared" si="0"/>
        <v>32.25</v>
      </c>
      <c r="N17" s="383"/>
    </row>
    <row r="18" spans="1:14" ht="31.5" customHeight="1">
      <c r="A18" s="366">
        <v>11</v>
      </c>
      <c r="B18" s="372" t="str">
        <f>+'LISTA DE OFERENTES'!B16</f>
        <v xml:space="preserve"> G2M SAS </v>
      </c>
      <c r="C18" s="368"/>
      <c r="D18" s="369">
        <v>5</v>
      </c>
      <c r="E18" s="369">
        <v>5</v>
      </c>
      <c r="F18" s="369">
        <v>1</v>
      </c>
      <c r="G18" s="369">
        <v>20</v>
      </c>
      <c r="H18" s="369">
        <v>0</v>
      </c>
      <c r="I18" s="369">
        <v>0.25</v>
      </c>
      <c r="J18" s="369"/>
      <c r="K18" s="369">
        <v>0</v>
      </c>
      <c r="L18" s="369">
        <v>0</v>
      </c>
      <c r="M18" s="368">
        <f t="shared" si="0"/>
        <v>31.25</v>
      </c>
      <c r="N18" s="383"/>
    </row>
    <row r="19" spans="1:14" ht="31.5" customHeight="1">
      <c r="A19" s="366">
        <v>12</v>
      </c>
      <c r="B19" s="372" t="str">
        <f>+'LISTA DE OFERENTES'!B17</f>
        <v>CONSORCIO G-R</v>
      </c>
      <c r="C19" s="368"/>
      <c r="D19" s="369">
        <v>5</v>
      </c>
      <c r="E19" s="369">
        <v>5</v>
      </c>
      <c r="F19" s="369">
        <v>1</v>
      </c>
      <c r="G19" s="369">
        <v>20</v>
      </c>
      <c r="H19" s="369">
        <v>1</v>
      </c>
      <c r="I19" s="369">
        <v>0.25</v>
      </c>
      <c r="J19" s="369"/>
      <c r="K19" s="369">
        <v>0</v>
      </c>
      <c r="L19" s="369">
        <v>0</v>
      </c>
      <c r="M19" s="368">
        <f t="shared" si="0"/>
        <v>32.25</v>
      </c>
      <c r="N19" s="383"/>
    </row>
    <row r="20" spans="1:14" ht="36" hidden="1" customHeight="1">
      <c r="A20" s="378"/>
      <c r="B20" s="379"/>
      <c r="C20" s="380"/>
      <c r="D20" s="381"/>
      <c r="E20" s="381"/>
      <c r="F20" s="381"/>
      <c r="G20" s="381"/>
      <c r="H20" s="381"/>
      <c r="I20" s="381"/>
      <c r="J20" s="381"/>
      <c r="K20" s="381"/>
      <c r="L20" s="381"/>
      <c r="M20" s="380"/>
      <c r="N20" s="382"/>
    </row>
    <row r="21" spans="1:14" ht="44.25" hidden="1" customHeight="1">
      <c r="A21" s="74"/>
      <c r="B21" s="53"/>
      <c r="C21" s="108"/>
      <c r="D21" s="143"/>
      <c r="E21" s="143"/>
      <c r="F21" s="143"/>
      <c r="G21" s="143"/>
      <c r="H21" s="143"/>
      <c r="I21" s="143"/>
      <c r="J21" s="143"/>
      <c r="K21" s="143"/>
      <c r="L21" s="143"/>
      <c r="M21" s="108"/>
      <c r="N21" s="96"/>
    </row>
    <row r="22" spans="1:14" ht="41.25" hidden="1" customHeight="1">
      <c r="A22" s="74"/>
      <c r="B22" s="53"/>
      <c r="C22" s="108"/>
      <c r="D22" s="143"/>
      <c r="E22" s="143"/>
      <c r="F22" s="143"/>
      <c r="G22" s="143"/>
      <c r="H22" s="143"/>
      <c r="I22" s="143"/>
      <c r="J22" s="143"/>
      <c r="K22" s="143"/>
      <c r="L22" s="143"/>
      <c r="M22" s="108"/>
      <c r="N22" s="96"/>
    </row>
    <row r="23" spans="1:14" ht="36.6" hidden="1" customHeight="1">
      <c r="A23" s="74"/>
      <c r="B23" s="53"/>
      <c r="C23" s="108"/>
      <c r="D23" s="143"/>
      <c r="E23" s="143"/>
      <c r="F23" s="143"/>
      <c r="G23" s="143"/>
      <c r="H23" s="143"/>
      <c r="I23" s="143"/>
      <c r="J23" s="143"/>
      <c r="K23" s="143"/>
      <c r="L23" s="143"/>
      <c r="M23" s="108"/>
      <c r="N23" s="96"/>
    </row>
    <row r="24" spans="1:14" ht="54" hidden="1" customHeight="1">
      <c r="A24" s="74"/>
      <c r="B24" s="53"/>
      <c r="C24" s="108"/>
      <c r="D24" s="143"/>
      <c r="E24" s="143"/>
      <c r="F24" s="143"/>
      <c r="G24" s="143"/>
      <c r="H24" s="143"/>
      <c r="I24" s="143"/>
      <c r="J24" s="143"/>
      <c r="K24" s="143"/>
      <c r="L24" s="143"/>
      <c r="M24" s="108"/>
      <c r="N24" s="96"/>
    </row>
    <row r="25" spans="1:14" ht="34.5" hidden="1" customHeight="1">
      <c r="A25" s="74"/>
      <c r="B25" s="53"/>
      <c r="C25" s="108"/>
      <c r="D25" s="143"/>
      <c r="E25" s="143"/>
      <c r="F25" s="143"/>
      <c r="G25" s="143"/>
      <c r="H25" s="143"/>
      <c r="I25" s="143"/>
      <c r="J25" s="143"/>
      <c r="K25" s="143"/>
      <c r="L25" s="143"/>
      <c r="M25" s="108"/>
      <c r="N25" s="96"/>
    </row>
    <row r="26" spans="1:14" ht="27.75" hidden="1" customHeight="1">
      <c r="A26" s="74"/>
      <c r="B26" s="53"/>
      <c r="C26" s="108"/>
      <c r="D26" s="143"/>
      <c r="E26" s="143"/>
      <c r="F26" s="143"/>
      <c r="G26" s="143"/>
      <c r="H26" s="143"/>
      <c r="I26" s="143"/>
      <c r="J26" s="143"/>
      <c r="K26" s="143"/>
      <c r="L26" s="143"/>
      <c r="M26" s="108"/>
      <c r="N26" s="96"/>
    </row>
    <row r="27" spans="1:14" ht="33.75" hidden="1" customHeight="1">
      <c r="A27" s="74"/>
      <c r="B27" s="53"/>
      <c r="C27" s="108"/>
      <c r="D27" s="143"/>
      <c r="E27" s="143"/>
      <c r="F27" s="143"/>
      <c r="G27" s="143"/>
      <c r="H27" s="143"/>
      <c r="I27" s="143"/>
      <c r="J27" s="143"/>
      <c r="K27" s="143"/>
      <c r="L27" s="143"/>
      <c r="M27" s="108"/>
      <c r="N27" s="96"/>
    </row>
    <row r="30" spans="1:14">
      <c r="M30" s="144">
        <f>+MAX(M8:M27)</f>
        <v>32.25</v>
      </c>
    </row>
  </sheetData>
  <sheetProtection formatCells="0" formatColumns="0" formatRows="0" insertColumns="0" insertRows="0" insertHyperlinks="0" deleteColumns="0" deleteRows="0" sort="0" autoFilter="0" pivotTables="0"/>
  <autoFilter ref="A7:N27" xr:uid="{00000000-0001-0000-0500-000000000000}">
    <filterColumn colId="0" showButton="0"/>
  </autoFilter>
  <mergeCells count="4">
    <mergeCell ref="A1:C1"/>
    <mergeCell ref="A2:C2"/>
    <mergeCell ref="A7:B7"/>
    <mergeCell ref="A3:B4"/>
  </mergeCells>
  <conditionalFormatting sqref="M8:M27">
    <cfRule type="cellIs" dxfId="10" priority="1" operator="equal">
      <formula>$M$30</formula>
    </cfRule>
  </conditionalFormatting>
  <pageMargins left="0.70866141732283472" right="0.70866141732283472" top="0.74803149606299213" bottom="0.74803149606299213" header="0.31496062992125984" footer="0.31496062992125984"/>
  <pageSetup paperSize="9" scale="26" orientation="landscape" r:id="rId1"/>
  <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097A0-0473-4E0D-A98D-CFBD68E6E500}">
  <sheetPr>
    <tabColor theme="5" tint="0.59999389629810485"/>
  </sheetPr>
  <dimension ref="A1:I84"/>
  <sheetViews>
    <sheetView view="pageBreakPreview" zoomScale="60" zoomScaleNormal="55" workbookViewId="0">
      <pane ySplit="1" topLeftCell="A2" activePane="bottomLeft" state="frozen"/>
      <selection pane="bottomLeft" activeCell="H16" sqref="H16"/>
    </sheetView>
  </sheetViews>
  <sheetFormatPr defaultColWidth="8.85546875" defaultRowHeight="14.45"/>
  <cols>
    <col min="1" max="1" width="8.28515625" customWidth="1"/>
    <col min="2" max="2" width="55" customWidth="1"/>
    <col min="3" max="3" width="18.28515625" hidden="1" customWidth="1"/>
    <col min="4" max="4" width="30.28515625" hidden="1" customWidth="1"/>
    <col min="5" max="6" width="20.5703125" hidden="1" customWidth="1"/>
    <col min="7" max="7" width="32" customWidth="1"/>
    <col min="8" max="8" width="25.42578125" customWidth="1"/>
    <col min="9" max="9" width="57.140625" customWidth="1"/>
  </cols>
  <sheetData>
    <row r="1" spans="1:9" ht="25.9">
      <c r="A1" s="678" t="s">
        <v>29</v>
      </c>
      <c r="B1" s="679"/>
      <c r="C1" s="679"/>
      <c r="D1" s="679"/>
      <c r="E1" s="679"/>
      <c r="F1" s="679"/>
      <c r="G1" s="679"/>
      <c r="H1" s="679"/>
      <c r="I1" s="679"/>
    </row>
    <row r="2" spans="1:9" ht="25.9">
      <c r="A2" s="680" t="s">
        <v>30</v>
      </c>
      <c r="B2" s="681"/>
      <c r="C2" s="681"/>
      <c r="D2" s="681"/>
      <c r="E2" s="681"/>
      <c r="F2" s="681"/>
      <c r="G2" s="681"/>
      <c r="H2" s="681"/>
      <c r="I2" s="681"/>
    </row>
    <row r="3" spans="1:9" ht="26.45" thickBot="1">
      <c r="A3" s="682" t="s">
        <v>276</v>
      </c>
      <c r="B3" s="683"/>
      <c r="C3" s="683"/>
      <c r="D3" s="683"/>
      <c r="E3" s="683"/>
      <c r="F3" s="683"/>
      <c r="G3" s="683"/>
      <c r="H3" s="683"/>
      <c r="I3" s="683"/>
    </row>
    <row r="4" spans="1:9" ht="128.44999999999999" customHeight="1">
      <c r="A4" s="684" t="s">
        <v>277</v>
      </c>
      <c r="B4" s="685"/>
      <c r="C4" s="685"/>
      <c r="D4" s="685"/>
      <c r="E4" s="685"/>
      <c r="F4" s="685"/>
      <c r="G4" s="685"/>
      <c r="H4" s="685"/>
      <c r="I4" s="685"/>
    </row>
    <row r="5" spans="1:9" ht="7.5" customHeight="1">
      <c r="A5" s="72" t="s">
        <v>278</v>
      </c>
      <c r="B5" s="70" t="s">
        <v>278</v>
      </c>
      <c r="C5" s="70"/>
      <c r="D5" s="70"/>
      <c r="E5" s="70"/>
      <c r="F5" s="70"/>
      <c r="G5" s="71"/>
      <c r="H5" s="71"/>
      <c r="I5" s="71"/>
    </row>
    <row r="6" spans="1:9" ht="45.75" customHeight="1">
      <c r="A6" s="79" t="s">
        <v>279</v>
      </c>
      <c r="B6" s="80" t="s">
        <v>280</v>
      </c>
      <c r="C6" s="80" t="s">
        <v>281</v>
      </c>
      <c r="D6" s="80" t="s">
        <v>282</v>
      </c>
      <c r="E6" s="80" t="s">
        <v>283</v>
      </c>
      <c r="F6" s="80" t="s">
        <v>284</v>
      </c>
      <c r="G6" s="80" t="s">
        <v>285</v>
      </c>
      <c r="H6" s="80" t="s">
        <v>286</v>
      </c>
      <c r="I6" s="80" t="s">
        <v>287</v>
      </c>
    </row>
    <row r="7" spans="1:9" ht="27.75" customHeight="1">
      <c r="A7" s="81">
        <v>1</v>
      </c>
      <c r="B7" s="82" t="str">
        <f>+'LISTA DE OFERENTES'!B6</f>
        <v>R&amp;M CONSTRUCCIONES E INTERVENTORIAS SAS</v>
      </c>
      <c r="C7" s="83"/>
      <c r="D7" s="84"/>
      <c r="E7" s="83"/>
      <c r="F7" s="84"/>
      <c r="G7" s="83" t="str">
        <f>+'EVALUACION TÉC PRELIMINAR'!M16</f>
        <v>CUMPLE</v>
      </c>
      <c r="H7" s="84" t="str">
        <f>+IF(G7="CUMPLE","HABILITADO","NO HABILITADO")</f>
        <v>HABILITADO</v>
      </c>
      <c r="I7" s="120"/>
    </row>
    <row r="8" spans="1:9" ht="27.75" customHeight="1">
      <c r="A8" s="81">
        <v>2</v>
      </c>
      <c r="B8" s="82" t="str">
        <f>+'LISTA DE OFERENTES'!B7</f>
        <v>JOMADI INGENIERÍA SAS</v>
      </c>
      <c r="C8" s="83"/>
      <c r="D8" s="84"/>
      <c r="E8" s="84"/>
      <c r="F8" s="84"/>
      <c r="G8" s="83" t="str">
        <f>+'EVALUACION TÉC PRELIMINAR'!M28</f>
        <v>CUMPLE</v>
      </c>
      <c r="H8" s="84" t="str">
        <f t="shared" ref="H8:H18" si="0">+IF(G8="CUMPLE","HABILITADO","NO HABILITADO")</f>
        <v>HABILITADO</v>
      </c>
      <c r="I8" s="120"/>
    </row>
    <row r="9" spans="1:9" ht="27.75" customHeight="1">
      <c r="A9" s="81">
        <v>3</v>
      </c>
      <c r="B9" s="82" t="str">
        <f>+'LISTA DE OFERENTES'!B8</f>
        <v>JULIO ANDRES CASTRO GONZALEZ</v>
      </c>
      <c r="C9" s="83"/>
      <c r="D9" s="84"/>
      <c r="E9" s="84"/>
      <c r="F9" s="84"/>
      <c r="G9" s="83" t="str">
        <f>+'EVALUACION TÉC PRELIMINAR'!M40</f>
        <v>NO CUMPLE</v>
      </c>
      <c r="H9" s="84" t="str">
        <f t="shared" si="0"/>
        <v>NO HABILITADO</v>
      </c>
      <c r="I9" s="120"/>
    </row>
    <row r="10" spans="1:9" ht="27.75" customHeight="1">
      <c r="A10" s="81">
        <v>4</v>
      </c>
      <c r="B10" s="82" t="str">
        <f>+'LISTA DE OFERENTES'!B9</f>
        <v>INCTEC INGENIEROS CIVILES ARQUITECTOS LTDA</v>
      </c>
      <c r="C10" s="83"/>
      <c r="D10" s="84"/>
      <c r="E10" s="84"/>
      <c r="F10" s="84"/>
      <c r="G10" s="83" t="str">
        <f>+'EVALUACION TÉC PRELIMINAR'!M53</f>
        <v>CUMPLE</v>
      </c>
      <c r="H10" s="84" t="str">
        <f t="shared" si="0"/>
        <v>HABILITADO</v>
      </c>
      <c r="I10" s="120"/>
    </row>
    <row r="11" spans="1:9" ht="27.75" customHeight="1">
      <c r="A11" s="81">
        <v>5</v>
      </c>
      <c r="B11" s="82" t="str">
        <f>+'LISTA DE OFERENTES'!B10</f>
        <v>PROJECTING DESIGNING AND BUILDING LTD</v>
      </c>
      <c r="C11" s="83"/>
      <c r="D11" s="84"/>
      <c r="E11" s="84"/>
      <c r="F11" s="84"/>
      <c r="G11" s="83" t="str">
        <f>+'EVALUACION TÉC PRELIMINAR'!M64</f>
        <v>CUMPLE</v>
      </c>
      <c r="H11" s="84" t="str">
        <f t="shared" si="0"/>
        <v>HABILITADO</v>
      </c>
      <c r="I11" s="120"/>
    </row>
    <row r="12" spans="1:9" ht="27.75" customHeight="1">
      <c r="A12" s="81">
        <v>6</v>
      </c>
      <c r="B12" s="82" t="str">
        <f>+'LISTA DE OFERENTES'!B11</f>
        <v>ANDINA DE CONSULTORÍA Y CONSTRUCCIONES S.A.S</v>
      </c>
      <c r="C12" s="83"/>
      <c r="D12" s="84"/>
      <c r="E12" s="84"/>
      <c r="F12" s="84"/>
      <c r="G12" s="83" t="str">
        <f>+'EVALUACION TÉC PRELIMINAR'!M77</f>
        <v>NO CUMPLE</v>
      </c>
      <c r="H12" s="84" t="str">
        <f t="shared" si="0"/>
        <v>NO HABILITADO</v>
      </c>
      <c r="I12" s="120"/>
    </row>
    <row r="13" spans="1:9" ht="27.75" customHeight="1">
      <c r="A13" s="81">
        <v>7</v>
      </c>
      <c r="B13" s="82" t="str">
        <f>+'LISTA DE OFERENTES'!B12</f>
        <v>HUPERNIKAO INGENIERIA S.A.S</v>
      </c>
      <c r="C13" s="83"/>
      <c r="D13" s="84"/>
      <c r="E13" s="84"/>
      <c r="F13" s="84"/>
      <c r="G13" s="83" t="s">
        <v>103</v>
      </c>
      <c r="H13" s="84" t="str">
        <f t="shared" si="0"/>
        <v>HABILITADO</v>
      </c>
      <c r="I13" s="120"/>
    </row>
    <row r="14" spans="1:9" ht="27.75" customHeight="1">
      <c r="A14" s="81">
        <v>8</v>
      </c>
      <c r="B14" s="82" t="str">
        <f>+'LISTA DE OFERENTES'!B13</f>
        <v>CONSORCIO META CULTURAL</v>
      </c>
      <c r="C14" s="83"/>
      <c r="D14" s="84"/>
      <c r="E14" s="84"/>
      <c r="F14" s="84"/>
      <c r="G14" s="83" t="str">
        <f>+'EVALUACION TÉC PRELIMINAR'!M102</f>
        <v>CUMPLE</v>
      </c>
      <c r="H14" s="84" t="str">
        <f t="shared" si="0"/>
        <v>HABILITADO</v>
      </c>
      <c r="I14" s="120"/>
    </row>
    <row r="15" spans="1:9" ht="27.75" customHeight="1">
      <c r="A15" s="81">
        <v>9</v>
      </c>
      <c r="B15" s="82" t="str">
        <f>+'LISTA DE OFERENTES'!B14</f>
        <v>DBB INGENIERÍA S.A.S.</v>
      </c>
      <c r="C15" s="83"/>
      <c r="D15" s="84"/>
      <c r="E15" s="84"/>
      <c r="F15" s="84"/>
      <c r="G15" s="83" t="str">
        <f>+'EVALUACION TÉC PRELIMINAR'!M113</f>
        <v>CUMPLE</v>
      </c>
      <c r="H15" s="84" t="str">
        <f t="shared" si="0"/>
        <v>HABILITADO</v>
      </c>
      <c r="I15" s="120"/>
    </row>
    <row r="16" spans="1:9" ht="27.75" customHeight="1">
      <c r="A16" s="81">
        <v>10</v>
      </c>
      <c r="B16" s="82" t="str">
        <f>+'LISTA DE OFERENTES'!B15</f>
        <v>AC2R INGENIERIA Y PROYECTOS S.A.S</v>
      </c>
      <c r="C16" s="83"/>
      <c r="D16" s="84"/>
      <c r="E16" s="84"/>
      <c r="F16" s="84"/>
      <c r="G16" s="83" t="str">
        <f>+'EVALUACION TÉC PRELIMINAR'!M126</f>
        <v>CUMPLE</v>
      </c>
      <c r="H16" s="84" t="str">
        <f t="shared" si="0"/>
        <v>HABILITADO</v>
      </c>
      <c r="I16" s="120"/>
    </row>
    <row r="17" spans="1:9" ht="27.75" customHeight="1">
      <c r="A17" s="81">
        <v>11</v>
      </c>
      <c r="B17" s="82" t="str">
        <f>+'LISTA DE OFERENTES'!B16</f>
        <v xml:space="preserve"> G2M SAS </v>
      </c>
      <c r="C17" s="83"/>
      <c r="D17" s="84"/>
      <c r="E17" s="84"/>
      <c r="F17" s="84"/>
      <c r="G17" s="83" t="str">
        <f>+'EVALUACION TÉC PRELIMINAR'!M137</f>
        <v>CUMPLE</v>
      </c>
      <c r="H17" s="84" t="str">
        <f t="shared" si="0"/>
        <v>HABILITADO</v>
      </c>
      <c r="I17" s="120"/>
    </row>
    <row r="18" spans="1:9" ht="27.75" customHeight="1">
      <c r="A18" s="81">
        <v>12</v>
      </c>
      <c r="B18" s="82" t="str">
        <f>+'LISTA DE OFERENTES'!B17</f>
        <v>CONSORCIO G-R</v>
      </c>
      <c r="C18" s="83"/>
      <c r="D18" s="84"/>
      <c r="E18" s="84"/>
      <c r="F18" s="84"/>
      <c r="G18" s="83" t="str">
        <f>+'EVALUACION TÉC PRELIMINAR'!M148</f>
        <v>CUMPLE</v>
      </c>
      <c r="H18" s="84" t="str">
        <f t="shared" si="0"/>
        <v>HABILITADO</v>
      </c>
      <c r="I18" s="120"/>
    </row>
    <row r="19" spans="1:9" ht="27.75" hidden="1" customHeight="1">
      <c r="A19" s="81">
        <v>13</v>
      </c>
      <c r="B19" s="82">
        <f>+'LISTA DE OFERENTES'!B18</f>
        <v>0</v>
      </c>
      <c r="C19" s="83"/>
      <c r="D19" s="84"/>
      <c r="E19" s="84"/>
      <c r="F19" s="84"/>
      <c r="G19" s="83" t="str">
        <f>+'EVALUACION TÉC PRELIMINAR'!M159</f>
        <v>CUMPLE</v>
      </c>
      <c r="H19" s="84"/>
      <c r="I19" s="120"/>
    </row>
    <row r="20" spans="1:9" ht="27.75" hidden="1" customHeight="1">
      <c r="A20" s="81">
        <v>14</v>
      </c>
      <c r="B20" s="82">
        <f>+'LISTA DE OFERENTES'!B19</f>
        <v>0</v>
      </c>
      <c r="C20" s="83"/>
      <c r="D20" s="84"/>
      <c r="E20" s="84"/>
      <c r="F20" s="84"/>
      <c r="G20" s="83" t="str">
        <f>+'EVALUACION TÉC PRELIMINAR'!M172</f>
        <v>CUMPLE</v>
      </c>
      <c r="H20" s="84"/>
      <c r="I20" s="120"/>
    </row>
    <row r="21" spans="1:9" ht="27.75" hidden="1" customHeight="1">
      <c r="A21" s="81">
        <v>15</v>
      </c>
      <c r="B21" s="82">
        <f>+'LISTA DE OFERENTES'!B20</f>
        <v>0</v>
      </c>
      <c r="C21" s="83"/>
      <c r="D21" s="84"/>
      <c r="E21" s="84"/>
      <c r="F21" s="84"/>
      <c r="G21" s="83" t="str">
        <f>+'EVALUACION TÉC PRELIMINAR'!M184</f>
        <v>CUMPLE</v>
      </c>
      <c r="H21" s="84"/>
      <c r="I21" s="120"/>
    </row>
    <row r="22" spans="1:9" ht="27.75" hidden="1" customHeight="1">
      <c r="A22" s="81">
        <v>16</v>
      </c>
      <c r="B22" s="82">
        <f>+'LISTA DE OFERENTES'!B21</f>
        <v>0</v>
      </c>
      <c r="C22" s="83"/>
      <c r="D22" s="84"/>
      <c r="E22" s="84"/>
      <c r="F22" s="84"/>
      <c r="G22" s="83" t="str">
        <f>+'EVALUACION TÉC PRELIMINAR'!M196</f>
        <v>CUMPLE</v>
      </c>
      <c r="H22" s="84"/>
      <c r="I22" s="120"/>
    </row>
    <row r="23" spans="1:9" ht="27.75" hidden="1" customHeight="1">
      <c r="A23" s="81">
        <v>17</v>
      </c>
      <c r="B23" s="82">
        <f>+'LISTA DE OFERENTES'!B22</f>
        <v>0</v>
      </c>
      <c r="C23" s="83"/>
      <c r="D23" s="84"/>
      <c r="E23" s="84"/>
      <c r="F23" s="84"/>
      <c r="G23" s="83" t="str">
        <f>+'EVALUACION TÉC PRELIMINAR'!M210</f>
        <v>CUMPLE</v>
      </c>
      <c r="H23" s="84"/>
      <c r="I23" s="120"/>
    </row>
    <row r="24" spans="1:9" s="195" customFormat="1" ht="27.75" hidden="1" customHeight="1">
      <c r="A24" s="81">
        <v>18</v>
      </c>
      <c r="B24" s="82">
        <f>+'LISTA DE OFERENTES'!B23</f>
        <v>0</v>
      </c>
      <c r="C24" s="83"/>
      <c r="D24" s="84"/>
      <c r="E24" s="84"/>
      <c r="F24" s="84"/>
      <c r="G24" s="83" t="str">
        <f>+'EVALUACION TÉC PRELIMINAR'!M224</f>
        <v>CUMPLE</v>
      </c>
      <c r="H24" s="84"/>
      <c r="I24" s="120"/>
    </row>
    <row r="25" spans="1:9" ht="27.75" hidden="1" customHeight="1">
      <c r="A25" s="81">
        <v>19</v>
      </c>
      <c r="B25" s="82">
        <f>+'LISTA DE OFERENTES'!B24</f>
        <v>0</v>
      </c>
      <c r="C25" s="83"/>
      <c r="D25" s="84"/>
      <c r="E25" s="84"/>
      <c r="F25" s="84"/>
      <c r="G25" s="83" t="str">
        <f>+'EVALUACION TÉC PRELIMINAR'!M236</f>
        <v>NO CUMPLE</v>
      </c>
      <c r="H25" s="84"/>
      <c r="I25" s="120"/>
    </row>
    <row r="26" spans="1:9" ht="27.75" hidden="1" customHeight="1">
      <c r="A26" s="81">
        <v>20</v>
      </c>
      <c r="B26" s="82">
        <f>+'LISTA DE OFERENTES'!B25</f>
        <v>0</v>
      </c>
      <c r="C26" s="83"/>
      <c r="D26" s="84"/>
      <c r="E26" s="84"/>
      <c r="F26" s="84"/>
      <c r="G26" s="83" t="str">
        <f>+'EVALUACION TÉC PRELIMINAR'!M249</f>
        <v>CUMPLE</v>
      </c>
      <c r="H26" s="84"/>
      <c r="I26" s="120"/>
    </row>
    <row r="27" spans="1:9" ht="27.75" hidden="1" customHeight="1">
      <c r="A27" s="81">
        <v>31</v>
      </c>
      <c r="B27" s="82">
        <f>+'LISTA DE OFERENTES'!B26</f>
        <v>0</v>
      </c>
      <c r="C27" s="83" t="s">
        <v>103</v>
      </c>
      <c r="D27" s="84" t="str">
        <f t="shared" ref="D27:D34" si="1">+IF(C27="CUMPLE","HABILITADO","NO HABILITADO")</f>
        <v>HABILITADO</v>
      </c>
      <c r="E27" s="84" t="s">
        <v>103</v>
      </c>
      <c r="F27" s="84" t="str">
        <f t="shared" ref="F27:F40" si="2">+IF(E27="CUMPLE","HABILITADO","NO HABILITADO")</f>
        <v>HABILITADO</v>
      </c>
      <c r="G27" s="83" t="e">
        <f>+'EVALUACION TÉC PRELIMINAR'!#REF!</f>
        <v>#REF!</v>
      </c>
      <c r="H27" s="84" t="e">
        <f t="shared" ref="F27:H61" si="3">+IF(G27="CUMPLE","HABILITADO","NO HABILITADO")</f>
        <v>#REF!</v>
      </c>
      <c r="I27" s="120"/>
    </row>
    <row r="28" spans="1:9" ht="27.75" hidden="1" customHeight="1">
      <c r="A28" s="81">
        <v>32</v>
      </c>
      <c r="B28" s="82">
        <f>+'LISTA DE OFERENTES'!B27</f>
        <v>0</v>
      </c>
      <c r="C28" s="83" t="s">
        <v>103</v>
      </c>
      <c r="D28" s="84" t="str">
        <f t="shared" si="1"/>
        <v>HABILITADO</v>
      </c>
      <c r="E28" s="84" t="s">
        <v>103</v>
      </c>
      <c r="F28" s="84" t="str">
        <f t="shared" si="2"/>
        <v>HABILITADO</v>
      </c>
      <c r="G28" s="83" t="e">
        <f>+'EVALUACION TÉC PRELIMINAR'!#REF!</f>
        <v>#REF!</v>
      </c>
      <c r="H28" s="84" t="e">
        <f t="shared" si="3"/>
        <v>#REF!</v>
      </c>
      <c r="I28" s="120"/>
    </row>
    <row r="29" spans="1:9" ht="27.75" hidden="1" customHeight="1">
      <c r="A29" s="81">
        <v>33</v>
      </c>
      <c r="B29" s="82">
        <f>+'LISTA DE OFERENTES'!B28</f>
        <v>0</v>
      </c>
      <c r="C29" s="83" t="s">
        <v>103</v>
      </c>
      <c r="D29" s="84" t="str">
        <f t="shared" si="1"/>
        <v>HABILITADO</v>
      </c>
      <c r="E29" s="84" t="s">
        <v>105</v>
      </c>
      <c r="F29" s="84" t="str">
        <f t="shared" si="2"/>
        <v>NO HABILITADO</v>
      </c>
      <c r="G29" s="83" t="e">
        <f>+'EVALUACION TÉC PRELIMINAR'!#REF!</f>
        <v>#REF!</v>
      </c>
      <c r="H29" s="84" t="e">
        <f t="shared" si="3"/>
        <v>#REF!</v>
      </c>
      <c r="I29" s="120"/>
    </row>
    <row r="30" spans="1:9" ht="27.75" hidden="1" customHeight="1">
      <c r="A30" s="81">
        <v>34</v>
      </c>
      <c r="B30" s="82">
        <f>+'LISTA DE OFERENTES'!B29</f>
        <v>0</v>
      </c>
      <c r="C30" s="83" t="s">
        <v>103</v>
      </c>
      <c r="D30" s="84" t="str">
        <f t="shared" si="1"/>
        <v>HABILITADO</v>
      </c>
      <c r="E30" s="84" t="s">
        <v>103</v>
      </c>
      <c r="F30" s="84" t="str">
        <f t="shared" si="2"/>
        <v>HABILITADO</v>
      </c>
      <c r="G30" s="83" t="e">
        <f>+'EVALUACION TÉC PRELIMINAR'!#REF!</f>
        <v>#REF!</v>
      </c>
      <c r="H30" s="84" t="e">
        <f t="shared" si="3"/>
        <v>#REF!</v>
      </c>
      <c r="I30" s="120"/>
    </row>
    <row r="31" spans="1:9" ht="27.75" hidden="1" customHeight="1">
      <c r="A31" s="81">
        <v>35</v>
      </c>
      <c r="B31" s="82">
        <f>+'LISTA DE OFERENTES'!B30</f>
        <v>0</v>
      </c>
      <c r="C31" s="83" t="s">
        <v>103</v>
      </c>
      <c r="D31" s="84" t="str">
        <f t="shared" si="1"/>
        <v>HABILITADO</v>
      </c>
      <c r="E31" s="84" t="s">
        <v>103</v>
      </c>
      <c r="F31" s="84" t="str">
        <f t="shared" si="2"/>
        <v>HABILITADO</v>
      </c>
      <c r="G31" s="83" t="e">
        <f>+'EVALUACION TÉC PRELIMINAR'!#REF!</f>
        <v>#REF!</v>
      </c>
      <c r="H31" s="84" t="e">
        <f t="shared" si="3"/>
        <v>#REF!</v>
      </c>
      <c r="I31" s="120"/>
    </row>
    <row r="32" spans="1:9" ht="27.75" hidden="1" customHeight="1">
      <c r="A32" s="81">
        <v>36</v>
      </c>
      <c r="B32" s="82">
        <f>+'LISTA DE OFERENTES'!B31</f>
        <v>0</v>
      </c>
      <c r="C32" s="83" t="s">
        <v>103</v>
      </c>
      <c r="D32" s="84" t="str">
        <f t="shared" si="1"/>
        <v>HABILITADO</v>
      </c>
      <c r="E32" s="84" t="s">
        <v>105</v>
      </c>
      <c r="F32" s="84" t="str">
        <f t="shared" si="2"/>
        <v>NO HABILITADO</v>
      </c>
      <c r="G32" s="83" t="e">
        <f>+'EVALUACION TÉC PRELIMINAR'!#REF!</f>
        <v>#REF!</v>
      </c>
      <c r="H32" s="84" t="e">
        <f t="shared" si="3"/>
        <v>#REF!</v>
      </c>
      <c r="I32" s="120"/>
    </row>
    <row r="33" spans="1:9" ht="27.75" hidden="1" customHeight="1">
      <c r="A33" s="81">
        <v>37</v>
      </c>
      <c r="B33" s="82">
        <f>+'LISTA DE OFERENTES'!B32</f>
        <v>0</v>
      </c>
      <c r="C33" s="83" t="s">
        <v>103</v>
      </c>
      <c r="D33" s="84" t="str">
        <f t="shared" si="1"/>
        <v>HABILITADO</v>
      </c>
      <c r="E33" s="84" t="s">
        <v>103</v>
      </c>
      <c r="F33" s="84" t="str">
        <f t="shared" si="2"/>
        <v>HABILITADO</v>
      </c>
      <c r="G33" s="83" t="e">
        <f>+'EVALUACION TÉC PRELIMINAR'!#REF!</f>
        <v>#REF!</v>
      </c>
      <c r="H33" s="84" t="e">
        <f t="shared" si="3"/>
        <v>#REF!</v>
      </c>
      <c r="I33" s="120"/>
    </row>
    <row r="34" spans="1:9" ht="27.75" hidden="1" customHeight="1">
      <c r="A34" s="81">
        <v>38</v>
      </c>
      <c r="B34" s="82">
        <f>+'LISTA DE OFERENTES'!B33</f>
        <v>0</v>
      </c>
      <c r="C34" s="83" t="s">
        <v>103</v>
      </c>
      <c r="D34" s="84" t="str">
        <f t="shared" si="1"/>
        <v>HABILITADO</v>
      </c>
      <c r="E34" s="84" t="s">
        <v>103</v>
      </c>
      <c r="F34" s="84" t="str">
        <f t="shared" si="2"/>
        <v>HABILITADO</v>
      </c>
      <c r="G34" s="83" t="e">
        <f>+'EVALUACION TÉC PRELIMINAR'!#REF!</f>
        <v>#REF!</v>
      </c>
      <c r="H34" s="84" t="e">
        <f t="shared" si="3"/>
        <v>#REF!</v>
      </c>
      <c r="I34" s="120"/>
    </row>
    <row r="35" spans="1:9" ht="27.75" hidden="1" customHeight="1">
      <c r="A35" s="81">
        <v>39</v>
      </c>
      <c r="B35" s="82">
        <f>+'LISTA DE OFERENTES'!B34</f>
        <v>0</v>
      </c>
      <c r="C35" s="83" t="s">
        <v>103</v>
      </c>
      <c r="D35" s="84" t="str">
        <f>+IF(C35="CUMPLE","HABILITADO","NO HABILITADO")</f>
        <v>HABILITADO</v>
      </c>
      <c r="E35" s="84" t="s">
        <v>103</v>
      </c>
      <c r="F35" s="84" t="str">
        <f>+IF(E35="CUMPLE","HABILITADO","NO HABILITADO")</f>
        <v>HABILITADO</v>
      </c>
      <c r="G35" s="83" t="e">
        <f>+'EVALUACION TÉC PRELIMINAR'!#REF!</f>
        <v>#REF!</v>
      </c>
      <c r="H35" s="84" t="e">
        <f t="shared" si="3"/>
        <v>#REF!</v>
      </c>
      <c r="I35" s="120"/>
    </row>
    <row r="36" spans="1:9" ht="27.75" hidden="1" customHeight="1">
      <c r="A36" s="81">
        <v>40</v>
      </c>
      <c r="B36" s="82">
        <f>+'LISTA DE OFERENTES'!B35</f>
        <v>0</v>
      </c>
      <c r="C36" s="83" t="s">
        <v>103</v>
      </c>
      <c r="D36" s="84" t="str">
        <f t="shared" ref="D36:D77" si="4">+IF(C36="CUMPLE","HABILITADO","NO HABILITADO")</f>
        <v>HABILITADO</v>
      </c>
      <c r="E36" s="84" t="s">
        <v>103</v>
      </c>
      <c r="F36" s="84" t="str">
        <f t="shared" si="2"/>
        <v>HABILITADO</v>
      </c>
      <c r="G36" s="83" t="e">
        <f>+'EVALUACION TÉC PRELIMINAR'!#REF!</f>
        <v>#REF!</v>
      </c>
      <c r="H36" s="84" t="e">
        <f t="shared" si="3"/>
        <v>#REF!</v>
      </c>
      <c r="I36" s="120"/>
    </row>
    <row r="37" spans="1:9" ht="27.75" hidden="1" customHeight="1">
      <c r="A37" s="81">
        <v>41</v>
      </c>
      <c r="B37" s="82">
        <f>+'LISTA DE OFERENTES'!B36</f>
        <v>0</v>
      </c>
      <c r="C37" s="83" t="s">
        <v>103</v>
      </c>
      <c r="D37" s="84" t="str">
        <f t="shared" si="4"/>
        <v>HABILITADO</v>
      </c>
      <c r="E37" s="84" t="s">
        <v>103</v>
      </c>
      <c r="F37" s="84" t="str">
        <f t="shared" si="2"/>
        <v>HABILITADO</v>
      </c>
      <c r="G37" s="83" t="e">
        <f>+'EVALUACION TÉC PRELIMINAR'!#REF!</f>
        <v>#REF!</v>
      </c>
      <c r="H37" s="84" t="e">
        <f t="shared" si="3"/>
        <v>#REF!</v>
      </c>
      <c r="I37" s="120"/>
    </row>
    <row r="38" spans="1:9" ht="27.75" hidden="1" customHeight="1">
      <c r="A38" s="81">
        <v>42</v>
      </c>
      <c r="B38" s="82">
        <f>+'LISTA DE OFERENTES'!B37</f>
        <v>0</v>
      </c>
      <c r="C38" s="83" t="s">
        <v>103</v>
      </c>
      <c r="D38" s="84" t="str">
        <f t="shared" si="4"/>
        <v>HABILITADO</v>
      </c>
      <c r="E38" s="84" t="s">
        <v>103</v>
      </c>
      <c r="F38" s="84" t="str">
        <f t="shared" si="2"/>
        <v>HABILITADO</v>
      </c>
      <c r="G38" s="83" t="e">
        <f>+'EVALUACION TÉC PRELIMINAR'!#REF!</f>
        <v>#REF!</v>
      </c>
      <c r="H38" s="84" t="e">
        <f t="shared" si="3"/>
        <v>#REF!</v>
      </c>
      <c r="I38" s="120"/>
    </row>
    <row r="39" spans="1:9" ht="27.75" hidden="1" customHeight="1">
      <c r="A39" s="81">
        <v>43</v>
      </c>
      <c r="B39" s="82">
        <f>+'LISTA DE OFERENTES'!B38</f>
        <v>0</v>
      </c>
      <c r="C39" s="83" t="s">
        <v>103</v>
      </c>
      <c r="D39" s="84" t="str">
        <f t="shared" si="4"/>
        <v>HABILITADO</v>
      </c>
      <c r="E39" s="120" t="s">
        <v>105</v>
      </c>
      <c r="F39" s="84" t="str">
        <f t="shared" si="2"/>
        <v>NO HABILITADO</v>
      </c>
      <c r="G39" s="83" t="e">
        <f>+'EVALUACION TÉC PRELIMINAR'!#REF!</f>
        <v>#REF!</v>
      </c>
      <c r="H39" s="84" t="e">
        <f t="shared" si="3"/>
        <v>#REF!</v>
      </c>
      <c r="I39" s="120"/>
    </row>
    <row r="40" spans="1:9" ht="27.75" hidden="1" customHeight="1">
      <c r="A40" s="81">
        <v>44</v>
      </c>
      <c r="B40" s="82">
        <f>+'LISTA DE OFERENTES'!B39</f>
        <v>0</v>
      </c>
      <c r="C40" s="83" t="s">
        <v>103</v>
      </c>
      <c r="D40" s="84" t="str">
        <f t="shared" si="4"/>
        <v>HABILITADO</v>
      </c>
      <c r="E40" s="120" t="s">
        <v>103</v>
      </c>
      <c r="F40" s="84" t="str">
        <f t="shared" si="2"/>
        <v>HABILITADO</v>
      </c>
      <c r="G40" s="83" t="e">
        <f>+'EVALUACION TÉC PRELIMINAR'!#REF!</f>
        <v>#REF!</v>
      </c>
      <c r="H40" s="84" t="e">
        <f t="shared" si="3"/>
        <v>#REF!</v>
      </c>
      <c r="I40" s="120"/>
    </row>
    <row r="41" spans="1:9" ht="27.75" hidden="1" customHeight="1">
      <c r="A41" s="81">
        <v>45</v>
      </c>
      <c r="B41" s="82">
        <f>+'LISTA DE OFERENTES'!B40</f>
        <v>0</v>
      </c>
      <c r="C41" s="83" t="s">
        <v>103</v>
      </c>
      <c r="D41" s="84" t="str">
        <f t="shared" si="4"/>
        <v>HABILITADO</v>
      </c>
      <c r="E41" s="84" t="s">
        <v>105</v>
      </c>
      <c r="F41" s="84" t="str">
        <f t="shared" si="3"/>
        <v>NO HABILITADO</v>
      </c>
      <c r="G41" s="83" t="e">
        <f>+'EVALUACION TÉC PRELIMINAR'!#REF!</f>
        <v>#REF!</v>
      </c>
      <c r="H41" s="84" t="e">
        <f t="shared" si="3"/>
        <v>#REF!</v>
      </c>
      <c r="I41" s="120"/>
    </row>
    <row r="42" spans="1:9" ht="15.6" hidden="1">
      <c r="A42" s="81">
        <v>46</v>
      </c>
      <c r="B42" s="82">
        <f>+'LISTA DE OFERENTES'!B41</f>
        <v>0</v>
      </c>
      <c r="C42" s="83" t="s">
        <v>103</v>
      </c>
      <c r="D42" s="84" t="str">
        <f t="shared" si="4"/>
        <v>HABILITADO</v>
      </c>
      <c r="E42" s="84" t="s">
        <v>103</v>
      </c>
      <c r="F42" s="84" t="str">
        <f t="shared" ref="F42:F71" si="5">+IF(E42="CUMPLE","HABILITADO","NO HABILITADO")</f>
        <v>HABILITADO</v>
      </c>
      <c r="G42" s="83" t="e">
        <f>+'EVALUACION TÉC PRELIMINAR'!#REF!</f>
        <v>#REF!</v>
      </c>
      <c r="H42" s="84" t="e">
        <f t="shared" si="3"/>
        <v>#REF!</v>
      </c>
      <c r="I42" s="120"/>
    </row>
    <row r="43" spans="1:9" ht="15.6" hidden="1">
      <c r="A43" s="81">
        <v>47</v>
      </c>
      <c r="B43" s="82">
        <f>+'LISTA DE OFERENTES'!B42</f>
        <v>0</v>
      </c>
      <c r="C43" s="83" t="s">
        <v>103</v>
      </c>
      <c r="D43" s="84" t="str">
        <f t="shared" si="4"/>
        <v>HABILITADO</v>
      </c>
      <c r="E43" s="84" t="s">
        <v>103</v>
      </c>
      <c r="F43" s="84" t="str">
        <f t="shared" si="5"/>
        <v>HABILITADO</v>
      </c>
      <c r="G43" s="83" t="e">
        <f>+'EVALUACION TÉC PRELIMINAR'!#REF!</f>
        <v>#REF!</v>
      </c>
      <c r="H43" s="84" t="e">
        <f t="shared" si="3"/>
        <v>#REF!</v>
      </c>
      <c r="I43" s="120"/>
    </row>
    <row r="44" spans="1:9" ht="15.6" hidden="1">
      <c r="A44" s="81">
        <v>48</v>
      </c>
      <c r="B44" s="82">
        <f>+'LISTA DE OFERENTES'!B43</f>
        <v>0</v>
      </c>
      <c r="C44" s="83" t="s">
        <v>103</v>
      </c>
      <c r="D44" s="84" t="str">
        <f t="shared" si="4"/>
        <v>HABILITADO</v>
      </c>
      <c r="E44" s="84" t="s">
        <v>103</v>
      </c>
      <c r="F44" s="84" t="str">
        <f t="shared" si="5"/>
        <v>HABILITADO</v>
      </c>
      <c r="G44" s="83" t="e">
        <f>+'EVALUACION TÉC PRELIMINAR'!#REF!</f>
        <v>#REF!</v>
      </c>
      <c r="H44" s="84" t="e">
        <f t="shared" si="3"/>
        <v>#REF!</v>
      </c>
      <c r="I44" s="120"/>
    </row>
    <row r="45" spans="1:9" ht="15.6" hidden="1">
      <c r="A45" s="81">
        <v>49</v>
      </c>
      <c r="B45" s="82">
        <f>+'LISTA DE OFERENTES'!B44</f>
        <v>0</v>
      </c>
      <c r="C45" s="83" t="s">
        <v>103</v>
      </c>
      <c r="D45" s="84" t="str">
        <f t="shared" si="4"/>
        <v>HABILITADO</v>
      </c>
      <c r="E45" s="84" t="s">
        <v>103</v>
      </c>
      <c r="F45" s="84" t="str">
        <f t="shared" si="5"/>
        <v>HABILITADO</v>
      </c>
      <c r="G45" s="83" t="e">
        <f>+'EVALUACION TÉC PRELIMINAR'!#REF!</f>
        <v>#REF!</v>
      </c>
      <c r="H45" s="84" t="e">
        <f t="shared" si="3"/>
        <v>#REF!</v>
      </c>
      <c r="I45" s="120"/>
    </row>
    <row r="46" spans="1:9" ht="15.6" hidden="1">
      <c r="A46" s="81">
        <v>50</v>
      </c>
      <c r="B46" s="82">
        <f>+'LISTA DE OFERENTES'!B45</f>
        <v>0</v>
      </c>
      <c r="C46" s="83" t="s">
        <v>103</v>
      </c>
      <c r="D46" s="84" t="str">
        <f t="shared" si="4"/>
        <v>HABILITADO</v>
      </c>
      <c r="E46" s="84" t="s">
        <v>103</v>
      </c>
      <c r="F46" s="84" t="str">
        <f t="shared" si="5"/>
        <v>HABILITADO</v>
      </c>
      <c r="G46" s="83" t="e">
        <f>+'EVALUACION TÉC PRELIMINAR'!#REF!</f>
        <v>#REF!</v>
      </c>
      <c r="H46" s="84" t="e">
        <f t="shared" si="3"/>
        <v>#REF!</v>
      </c>
      <c r="I46" s="120"/>
    </row>
    <row r="47" spans="1:9" ht="15.6" hidden="1">
      <c r="A47" s="81">
        <v>51</v>
      </c>
      <c r="B47" s="82">
        <f>+'LISTA DE OFERENTES'!B46</f>
        <v>0</v>
      </c>
      <c r="C47" s="83" t="s">
        <v>103</v>
      </c>
      <c r="D47" s="84" t="str">
        <f t="shared" si="4"/>
        <v>HABILITADO</v>
      </c>
      <c r="E47" s="84" t="s">
        <v>103</v>
      </c>
      <c r="F47" s="84" t="str">
        <f t="shared" si="5"/>
        <v>HABILITADO</v>
      </c>
      <c r="G47" s="83" t="e">
        <f>+'EVALUACION TÉC PRELIMINAR'!#REF!</f>
        <v>#REF!</v>
      </c>
      <c r="H47" s="84" t="e">
        <f t="shared" si="3"/>
        <v>#REF!</v>
      </c>
      <c r="I47" s="120"/>
    </row>
    <row r="48" spans="1:9" ht="15.6" hidden="1">
      <c r="A48" s="81">
        <v>52</v>
      </c>
      <c r="B48" s="82">
        <f>+'LISTA DE OFERENTES'!B47</f>
        <v>0</v>
      </c>
      <c r="C48" s="83" t="s">
        <v>103</v>
      </c>
      <c r="D48" s="84" t="str">
        <f t="shared" si="4"/>
        <v>HABILITADO</v>
      </c>
      <c r="E48" s="84" t="s">
        <v>103</v>
      </c>
      <c r="F48" s="84" t="str">
        <f t="shared" si="5"/>
        <v>HABILITADO</v>
      </c>
      <c r="G48" s="83" t="e">
        <f>+'EVALUACION TÉC PRELIMINAR'!#REF!</f>
        <v>#REF!</v>
      </c>
      <c r="H48" s="84" t="e">
        <f t="shared" si="3"/>
        <v>#REF!</v>
      </c>
      <c r="I48" s="120"/>
    </row>
    <row r="49" spans="1:9" ht="15.6" hidden="1">
      <c r="A49" s="81">
        <v>53</v>
      </c>
      <c r="B49" s="82">
        <f>+'LISTA DE OFERENTES'!B48</f>
        <v>0</v>
      </c>
      <c r="C49" s="83" t="s">
        <v>103</v>
      </c>
      <c r="D49" s="84" t="str">
        <f t="shared" si="4"/>
        <v>HABILITADO</v>
      </c>
      <c r="E49" s="120" t="s">
        <v>105</v>
      </c>
      <c r="F49" s="84" t="str">
        <f t="shared" si="5"/>
        <v>NO HABILITADO</v>
      </c>
      <c r="G49" s="83" t="e">
        <f>+'EVALUACION TÉC PRELIMINAR'!#REF!</f>
        <v>#REF!</v>
      </c>
      <c r="H49" s="84" t="e">
        <f t="shared" si="3"/>
        <v>#REF!</v>
      </c>
      <c r="I49" s="120"/>
    </row>
    <row r="50" spans="1:9" ht="15.6" hidden="1">
      <c r="A50" s="81">
        <v>54</v>
      </c>
      <c r="B50" s="82">
        <f>+'LISTA DE OFERENTES'!B49</f>
        <v>0</v>
      </c>
      <c r="C50" s="83" t="s">
        <v>103</v>
      </c>
      <c r="D50" s="84" t="str">
        <f t="shared" si="4"/>
        <v>HABILITADO</v>
      </c>
      <c r="E50" s="84" t="s">
        <v>103</v>
      </c>
      <c r="F50" s="84" t="str">
        <f t="shared" si="5"/>
        <v>HABILITADO</v>
      </c>
      <c r="G50" s="83" t="e">
        <f>+'EVALUACION TÉC PRELIMINAR'!#REF!</f>
        <v>#REF!</v>
      </c>
      <c r="H50" s="84" t="e">
        <f t="shared" si="3"/>
        <v>#REF!</v>
      </c>
      <c r="I50" s="120"/>
    </row>
    <row r="51" spans="1:9" ht="15.6" hidden="1">
      <c r="A51" s="81">
        <v>55</v>
      </c>
      <c r="B51" s="82">
        <f>+'LISTA DE OFERENTES'!B50</f>
        <v>0</v>
      </c>
      <c r="C51" s="83" t="s">
        <v>103</v>
      </c>
      <c r="D51" s="84" t="str">
        <f t="shared" si="4"/>
        <v>HABILITADO</v>
      </c>
      <c r="E51" s="84" t="s">
        <v>103</v>
      </c>
      <c r="F51" s="84" t="str">
        <f t="shared" si="5"/>
        <v>HABILITADO</v>
      </c>
      <c r="G51" s="83" t="e">
        <f>+'EVALUACION TÉC PRELIMINAR'!#REF!</f>
        <v>#REF!</v>
      </c>
      <c r="H51" s="84" t="e">
        <f t="shared" si="3"/>
        <v>#REF!</v>
      </c>
      <c r="I51" s="120"/>
    </row>
    <row r="52" spans="1:9" ht="15.6" hidden="1">
      <c r="A52" s="81">
        <v>56</v>
      </c>
      <c r="B52" s="82">
        <f>+'LISTA DE OFERENTES'!B51</f>
        <v>0</v>
      </c>
      <c r="C52" s="83" t="s">
        <v>103</v>
      </c>
      <c r="D52" s="84" t="str">
        <f t="shared" si="4"/>
        <v>HABILITADO</v>
      </c>
      <c r="E52" s="84" t="s">
        <v>103</v>
      </c>
      <c r="F52" s="84" t="str">
        <f t="shared" si="5"/>
        <v>HABILITADO</v>
      </c>
      <c r="G52" s="83" t="e">
        <f>+'EVALUACION TÉC PRELIMINAR'!#REF!</f>
        <v>#REF!</v>
      </c>
      <c r="H52" s="84" t="e">
        <f t="shared" si="3"/>
        <v>#REF!</v>
      </c>
      <c r="I52" s="120"/>
    </row>
    <row r="53" spans="1:9" ht="15.6" hidden="1">
      <c r="A53" s="81">
        <v>57</v>
      </c>
      <c r="B53" s="82">
        <f>+'LISTA DE OFERENTES'!B52</f>
        <v>0</v>
      </c>
      <c r="C53" s="83" t="s">
        <v>103</v>
      </c>
      <c r="D53" s="84" t="str">
        <f t="shared" si="4"/>
        <v>HABILITADO</v>
      </c>
      <c r="E53" s="84" t="s">
        <v>105</v>
      </c>
      <c r="F53" s="84" t="str">
        <f t="shared" si="5"/>
        <v>NO HABILITADO</v>
      </c>
      <c r="G53" s="83" t="e">
        <f>+'EVALUACION TÉC PRELIMINAR'!#REF!</f>
        <v>#REF!</v>
      </c>
      <c r="H53" s="84" t="e">
        <f t="shared" si="3"/>
        <v>#REF!</v>
      </c>
      <c r="I53" s="120"/>
    </row>
    <row r="54" spans="1:9" ht="15.6" hidden="1">
      <c r="A54" s="81">
        <v>58</v>
      </c>
      <c r="B54" s="82">
        <f>+'LISTA DE OFERENTES'!B53</f>
        <v>0</v>
      </c>
      <c r="C54" s="83" t="s">
        <v>103</v>
      </c>
      <c r="D54" s="84" t="str">
        <f t="shared" si="4"/>
        <v>HABILITADO</v>
      </c>
      <c r="E54" s="84" t="s">
        <v>103</v>
      </c>
      <c r="F54" s="84" t="str">
        <f t="shared" si="5"/>
        <v>HABILITADO</v>
      </c>
      <c r="G54" s="83" t="e">
        <f>+'EVALUACION TÉC PRELIMINAR'!#REF!</f>
        <v>#REF!</v>
      </c>
      <c r="H54" s="84" t="e">
        <f t="shared" si="3"/>
        <v>#REF!</v>
      </c>
      <c r="I54" s="120"/>
    </row>
    <row r="55" spans="1:9" ht="15.6" hidden="1">
      <c r="A55" s="81">
        <v>59</v>
      </c>
      <c r="B55" s="82">
        <f>+'LISTA DE OFERENTES'!B54</f>
        <v>0</v>
      </c>
      <c r="C55" s="83" t="s">
        <v>103</v>
      </c>
      <c r="D55" s="84" t="str">
        <f t="shared" si="4"/>
        <v>HABILITADO</v>
      </c>
      <c r="E55" s="84" t="s">
        <v>103</v>
      </c>
      <c r="F55" s="84" t="str">
        <f t="shared" si="5"/>
        <v>HABILITADO</v>
      </c>
      <c r="G55" s="83" t="e">
        <f>+'EVALUACION TÉC PRELIMINAR'!#REF!</f>
        <v>#REF!</v>
      </c>
      <c r="H55" s="84" t="e">
        <f t="shared" si="3"/>
        <v>#REF!</v>
      </c>
      <c r="I55" s="120"/>
    </row>
    <row r="56" spans="1:9" ht="15.6" hidden="1">
      <c r="A56" s="81">
        <v>60</v>
      </c>
      <c r="B56" s="82">
        <f>+'LISTA DE OFERENTES'!B55</f>
        <v>0</v>
      </c>
      <c r="C56" s="83" t="s">
        <v>103</v>
      </c>
      <c r="D56" s="84" t="str">
        <f t="shared" si="4"/>
        <v>HABILITADO</v>
      </c>
      <c r="E56" s="120" t="s">
        <v>105</v>
      </c>
      <c r="F56" s="84" t="str">
        <f t="shared" si="5"/>
        <v>NO HABILITADO</v>
      </c>
      <c r="G56" s="83" t="e">
        <f>+'EVALUACION TÉC PRELIMINAR'!#REF!</f>
        <v>#REF!</v>
      </c>
      <c r="H56" s="84" t="e">
        <f t="shared" si="3"/>
        <v>#REF!</v>
      </c>
      <c r="I56" s="120"/>
    </row>
    <row r="57" spans="1:9" ht="15.6" hidden="1">
      <c r="A57" s="81">
        <v>61</v>
      </c>
      <c r="B57" s="82">
        <f>+'LISTA DE OFERENTES'!B56</f>
        <v>0</v>
      </c>
      <c r="C57" s="83" t="s">
        <v>103</v>
      </c>
      <c r="D57" s="84" t="str">
        <f t="shared" si="4"/>
        <v>HABILITADO</v>
      </c>
      <c r="E57" s="84" t="s">
        <v>103</v>
      </c>
      <c r="F57" s="84" t="str">
        <f t="shared" si="5"/>
        <v>HABILITADO</v>
      </c>
      <c r="G57" s="83" t="e">
        <f>+'EVALUACION TÉC PRELIMINAR'!#REF!</f>
        <v>#REF!</v>
      </c>
      <c r="H57" s="84" t="e">
        <f t="shared" si="3"/>
        <v>#REF!</v>
      </c>
      <c r="I57" s="120"/>
    </row>
    <row r="58" spans="1:9" ht="15.6" hidden="1">
      <c r="A58" s="81">
        <v>62</v>
      </c>
      <c r="B58" s="82">
        <f>+'LISTA DE OFERENTES'!B57</f>
        <v>0</v>
      </c>
      <c r="C58" s="83" t="s">
        <v>103</v>
      </c>
      <c r="D58" s="84" t="str">
        <f t="shared" si="4"/>
        <v>HABILITADO</v>
      </c>
      <c r="E58" s="84" t="s">
        <v>103</v>
      </c>
      <c r="F58" s="84" t="str">
        <f t="shared" si="5"/>
        <v>HABILITADO</v>
      </c>
      <c r="G58" s="83" t="e">
        <f>+'EVALUACION TÉC PRELIMINAR'!#REF!</f>
        <v>#REF!</v>
      </c>
      <c r="H58" s="84" t="e">
        <f t="shared" si="3"/>
        <v>#REF!</v>
      </c>
      <c r="I58" s="120"/>
    </row>
    <row r="59" spans="1:9" ht="15.6" hidden="1">
      <c r="A59" s="81">
        <v>63</v>
      </c>
      <c r="B59" s="82">
        <f>+'LISTA DE OFERENTES'!B58</f>
        <v>0</v>
      </c>
      <c r="C59" s="83" t="s">
        <v>103</v>
      </c>
      <c r="D59" s="84" t="str">
        <f t="shared" si="4"/>
        <v>HABILITADO</v>
      </c>
      <c r="E59" s="84" t="s">
        <v>103</v>
      </c>
      <c r="F59" s="84" t="str">
        <f t="shared" si="5"/>
        <v>HABILITADO</v>
      </c>
      <c r="G59" s="83" t="e">
        <f>+'EVALUACION TÉC PRELIMINAR'!#REF!</f>
        <v>#REF!</v>
      </c>
      <c r="H59" s="84" t="e">
        <f t="shared" si="3"/>
        <v>#REF!</v>
      </c>
      <c r="I59" s="120"/>
    </row>
    <row r="60" spans="1:9" ht="15.6" hidden="1">
      <c r="A60" s="81">
        <v>64</v>
      </c>
      <c r="B60" s="82">
        <f>+'LISTA DE OFERENTES'!B59</f>
        <v>0</v>
      </c>
      <c r="C60" s="83" t="s">
        <v>103</v>
      </c>
      <c r="D60" s="84" t="str">
        <f t="shared" si="4"/>
        <v>HABILITADO</v>
      </c>
      <c r="E60" s="84" t="s">
        <v>103</v>
      </c>
      <c r="F60" s="84" t="str">
        <f t="shared" si="5"/>
        <v>HABILITADO</v>
      </c>
      <c r="G60" s="83" t="e">
        <f>+'EVALUACION TÉC PRELIMINAR'!#REF!</f>
        <v>#REF!</v>
      </c>
      <c r="H60" s="84" t="e">
        <f t="shared" si="3"/>
        <v>#REF!</v>
      </c>
      <c r="I60" s="120"/>
    </row>
    <row r="61" spans="1:9" ht="15.6" hidden="1">
      <c r="A61" s="81">
        <v>65</v>
      </c>
      <c r="B61" s="82">
        <f>+'LISTA DE OFERENTES'!B60</f>
        <v>0</v>
      </c>
      <c r="C61" s="83" t="s">
        <v>103</v>
      </c>
      <c r="D61" s="84" t="str">
        <f t="shared" si="4"/>
        <v>HABILITADO</v>
      </c>
      <c r="E61" s="120" t="s">
        <v>105</v>
      </c>
      <c r="F61" s="84" t="str">
        <f t="shared" si="5"/>
        <v>NO HABILITADO</v>
      </c>
      <c r="G61" s="83" t="e">
        <f>+'EVALUACION TÉC PRELIMINAR'!#REF!</f>
        <v>#REF!</v>
      </c>
      <c r="H61" s="84" t="e">
        <f t="shared" si="3"/>
        <v>#REF!</v>
      </c>
      <c r="I61" s="120"/>
    </row>
    <row r="62" spans="1:9" ht="15.6" hidden="1">
      <c r="A62" s="81">
        <v>66</v>
      </c>
      <c r="B62" s="82">
        <f>+'LISTA DE OFERENTES'!B61</f>
        <v>0</v>
      </c>
      <c r="C62" s="83" t="s">
        <v>103</v>
      </c>
      <c r="D62" s="84" t="str">
        <f t="shared" si="4"/>
        <v>HABILITADO</v>
      </c>
      <c r="E62" s="84" t="s">
        <v>103</v>
      </c>
      <c r="F62" s="84" t="str">
        <f t="shared" si="5"/>
        <v>HABILITADO</v>
      </c>
      <c r="G62" s="83" t="e">
        <f>+'EVALUACION TÉC PRELIMINAR'!#REF!</f>
        <v>#REF!</v>
      </c>
      <c r="H62" s="84" t="e">
        <f t="shared" ref="H62:H77" si="6">+IF(G62="CUMPLE","HABILITADO","NO HABILITADO")</f>
        <v>#REF!</v>
      </c>
      <c r="I62" s="120"/>
    </row>
    <row r="63" spans="1:9" ht="15.6" hidden="1">
      <c r="A63" s="81">
        <v>67</v>
      </c>
      <c r="B63" s="82">
        <f>+'LISTA DE OFERENTES'!B62</f>
        <v>0</v>
      </c>
      <c r="C63" s="83" t="s">
        <v>103</v>
      </c>
      <c r="D63" s="84" t="str">
        <f t="shared" si="4"/>
        <v>HABILITADO</v>
      </c>
      <c r="E63" s="84" t="s">
        <v>103</v>
      </c>
      <c r="F63" s="84" t="str">
        <f t="shared" si="5"/>
        <v>HABILITADO</v>
      </c>
      <c r="G63" s="83" t="e">
        <f>+'EVALUACION TÉC PRELIMINAR'!#REF!</f>
        <v>#REF!</v>
      </c>
      <c r="H63" s="84" t="e">
        <f t="shared" si="6"/>
        <v>#REF!</v>
      </c>
      <c r="I63" s="120"/>
    </row>
    <row r="64" spans="1:9" ht="15.6" hidden="1">
      <c r="A64" s="81">
        <v>68</v>
      </c>
      <c r="B64" s="82">
        <f>+'LISTA DE OFERENTES'!B63</f>
        <v>0</v>
      </c>
      <c r="C64" s="83" t="s">
        <v>103</v>
      </c>
      <c r="D64" s="84" t="str">
        <f t="shared" si="4"/>
        <v>HABILITADO</v>
      </c>
      <c r="E64" s="120" t="s">
        <v>105</v>
      </c>
      <c r="F64" s="84" t="str">
        <f t="shared" si="5"/>
        <v>NO HABILITADO</v>
      </c>
      <c r="G64" s="83" t="e">
        <f>+'EVALUACION TÉC PRELIMINAR'!#REF!</f>
        <v>#REF!</v>
      </c>
      <c r="H64" s="84" t="e">
        <f t="shared" si="6"/>
        <v>#REF!</v>
      </c>
      <c r="I64" s="120"/>
    </row>
    <row r="65" spans="1:9" ht="15.6" hidden="1">
      <c r="A65" s="81">
        <v>69</v>
      </c>
      <c r="B65" s="82">
        <f>+'LISTA DE OFERENTES'!B64</f>
        <v>0</v>
      </c>
      <c r="C65" s="83" t="s">
        <v>103</v>
      </c>
      <c r="D65" s="84" t="str">
        <f t="shared" si="4"/>
        <v>HABILITADO</v>
      </c>
      <c r="E65" s="84" t="s">
        <v>103</v>
      </c>
      <c r="F65" s="84" t="str">
        <f t="shared" si="5"/>
        <v>HABILITADO</v>
      </c>
      <c r="G65" s="83" t="e">
        <f>+'EVALUACION TÉC PRELIMINAR'!#REF!</f>
        <v>#REF!</v>
      </c>
      <c r="H65" s="84" t="e">
        <f t="shared" si="6"/>
        <v>#REF!</v>
      </c>
      <c r="I65" s="120"/>
    </row>
    <row r="66" spans="1:9" ht="15.6" hidden="1">
      <c r="A66" s="81">
        <v>70</v>
      </c>
      <c r="B66" s="82">
        <f>+'LISTA DE OFERENTES'!B65</f>
        <v>0</v>
      </c>
      <c r="C66" s="83" t="s">
        <v>103</v>
      </c>
      <c r="D66" s="84" t="str">
        <f t="shared" si="4"/>
        <v>HABILITADO</v>
      </c>
      <c r="E66" s="120" t="s">
        <v>105</v>
      </c>
      <c r="F66" s="84" t="str">
        <f t="shared" si="5"/>
        <v>NO HABILITADO</v>
      </c>
      <c r="G66" s="83" t="e">
        <f>+'EVALUACION TÉC PRELIMINAR'!#REF!</f>
        <v>#REF!</v>
      </c>
      <c r="H66" s="84" t="e">
        <f t="shared" si="6"/>
        <v>#REF!</v>
      </c>
      <c r="I66" s="120"/>
    </row>
    <row r="67" spans="1:9" ht="15.6" hidden="1">
      <c r="A67" s="81">
        <v>71</v>
      </c>
      <c r="B67" s="82">
        <f>+'LISTA DE OFERENTES'!B66</f>
        <v>0</v>
      </c>
      <c r="C67" s="83" t="s">
        <v>103</v>
      </c>
      <c r="D67" s="84" t="str">
        <f t="shared" si="4"/>
        <v>HABILITADO</v>
      </c>
      <c r="E67" s="84" t="s">
        <v>103</v>
      </c>
      <c r="F67" s="84" t="str">
        <f t="shared" si="5"/>
        <v>HABILITADO</v>
      </c>
      <c r="G67" s="83" t="e">
        <f>+'EVALUACION TÉC PRELIMINAR'!#REF!</f>
        <v>#REF!</v>
      </c>
      <c r="H67" s="84" t="e">
        <f t="shared" si="6"/>
        <v>#REF!</v>
      </c>
      <c r="I67" s="120"/>
    </row>
    <row r="68" spans="1:9" ht="15.6" hidden="1">
      <c r="A68" s="81">
        <v>72</v>
      </c>
      <c r="B68" s="82">
        <f>+'LISTA DE OFERENTES'!B67</f>
        <v>0</v>
      </c>
      <c r="C68" s="83" t="s">
        <v>103</v>
      </c>
      <c r="D68" s="84" t="str">
        <f t="shared" si="4"/>
        <v>HABILITADO</v>
      </c>
      <c r="E68" s="84" t="s">
        <v>103</v>
      </c>
      <c r="F68" s="84" t="str">
        <f t="shared" si="5"/>
        <v>HABILITADO</v>
      </c>
      <c r="G68" s="83" t="e">
        <f>+'EVALUACION TÉC PRELIMINAR'!#REF!</f>
        <v>#REF!</v>
      </c>
      <c r="H68" s="84" t="e">
        <f t="shared" si="6"/>
        <v>#REF!</v>
      </c>
      <c r="I68" s="120"/>
    </row>
    <row r="69" spans="1:9" ht="15.6" hidden="1">
      <c r="A69" s="81">
        <v>73</v>
      </c>
      <c r="B69" s="82">
        <f>+'LISTA DE OFERENTES'!B68</f>
        <v>0</v>
      </c>
      <c r="C69" s="83" t="s">
        <v>103</v>
      </c>
      <c r="D69" s="84" t="str">
        <f t="shared" si="4"/>
        <v>HABILITADO</v>
      </c>
      <c r="E69" s="84" t="s">
        <v>105</v>
      </c>
      <c r="F69" s="84" t="str">
        <f t="shared" si="5"/>
        <v>NO HABILITADO</v>
      </c>
      <c r="G69" s="83" t="e">
        <f>+'EVALUACION TÉC PRELIMINAR'!#REF!</f>
        <v>#REF!</v>
      </c>
      <c r="H69" s="84" t="e">
        <f t="shared" si="6"/>
        <v>#REF!</v>
      </c>
      <c r="I69" s="120"/>
    </row>
    <row r="70" spans="1:9" ht="15.6" hidden="1">
      <c r="A70" s="81">
        <v>74</v>
      </c>
      <c r="B70" s="82">
        <f>+'LISTA DE OFERENTES'!B69</f>
        <v>0</v>
      </c>
      <c r="C70" s="83" t="s">
        <v>103</v>
      </c>
      <c r="D70" s="84" t="str">
        <f t="shared" si="4"/>
        <v>HABILITADO</v>
      </c>
      <c r="E70" s="120" t="s">
        <v>105</v>
      </c>
      <c r="F70" s="84" t="str">
        <f t="shared" si="5"/>
        <v>NO HABILITADO</v>
      </c>
      <c r="G70" s="83" t="e">
        <f>+'EVALUACION TÉC PRELIMINAR'!#REF!</f>
        <v>#REF!</v>
      </c>
      <c r="H70" s="84" t="e">
        <f t="shared" si="6"/>
        <v>#REF!</v>
      </c>
      <c r="I70" s="120"/>
    </row>
    <row r="71" spans="1:9" ht="15.6" hidden="1">
      <c r="A71" s="81">
        <v>75</v>
      </c>
      <c r="B71" s="82">
        <f>+'LISTA DE OFERENTES'!B70</f>
        <v>0</v>
      </c>
      <c r="C71" s="83" t="s">
        <v>103</v>
      </c>
      <c r="D71" s="84" t="str">
        <f t="shared" si="4"/>
        <v>HABILITADO</v>
      </c>
      <c r="E71" s="84" t="s">
        <v>103</v>
      </c>
      <c r="F71" s="84" t="str">
        <f t="shared" si="5"/>
        <v>HABILITADO</v>
      </c>
      <c r="G71" s="83" t="e">
        <f>+'EVALUACION TÉC PRELIMINAR'!#REF!</f>
        <v>#REF!</v>
      </c>
      <c r="H71" s="84" t="e">
        <f t="shared" si="6"/>
        <v>#REF!</v>
      </c>
      <c r="I71" s="120"/>
    </row>
    <row r="72" spans="1:9" ht="15.6" hidden="1">
      <c r="A72" s="81">
        <v>76</v>
      </c>
      <c r="B72" s="82">
        <f>+'LISTA DE OFERENTES'!B71</f>
        <v>0</v>
      </c>
      <c r="C72" s="83" t="s">
        <v>103</v>
      </c>
      <c r="D72" s="84" t="str">
        <f t="shared" si="4"/>
        <v>HABILITADO</v>
      </c>
      <c r="E72" s="84" t="s">
        <v>103</v>
      </c>
      <c r="F72" s="84" t="str">
        <f t="shared" ref="F72:F76" si="7">+IF(E72="CUMPLE","HABILITADO","NO HABILITADO")</f>
        <v>HABILITADO</v>
      </c>
      <c r="G72" s="83" t="e">
        <f>+'EVALUACION TÉC PRELIMINAR'!#REF!</f>
        <v>#REF!</v>
      </c>
      <c r="H72" s="84" t="e">
        <f t="shared" si="6"/>
        <v>#REF!</v>
      </c>
      <c r="I72" s="120"/>
    </row>
    <row r="73" spans="1:9" ht="27" hidden="1" customHeight="1">
      <c r="A73" s="81">
        <v>77</v>
      </c>
      <c r="B73" s="82">
        <f>+'LISTA DE OFERENTES'!B72</f>
        <v>0</v>
      </c>
      <c r="C73" s="83" t="s">
        <v>103</v>
      </c>
      <c r="D73" s="84" t="str">
        <f t="shared" si="4"/>
        <v>HABILITADO</v>
      </c>
      <c r="E73" s="120" t="s">
        <v>105</v>
      </c>
      <c r="F73" s="84" t="str">
        <f t="shared" si="7"/>
        <v>NO HABILITADO</v>
      </c>
      <c r="G73" s="83" t="e">
        <f>+'EVALUACION TÉC PRELIMINAR'!#REF!</f>
        <v>#REF!</v>
      </c>
      <c r="H73" s="84" t="e">
        <f t="shared" si="6"/>
        <v>#REF!</v>
      </c>
      <c r="I73" s="120"/>
    </row>
    <row r="74" spans="1:9" ht="15.6" hidden="1">
      <c r="A74" s="81">
        <v>78</v>
      </c>
      <c r="B74" s="82">
        <f>+'LISTA DE OFERENTES'!B73</f>
        <v>0</v>
      </c>
      <c r="C74" s="83" t="s">
        <v>103</v>
      </c>
      <c r="D74" s="84" t="str">
        <f t="shared" si="4"/>
        <v>HABILITADO</v>
      </c>
      <c r="E74" s="84" t="s">
        <v>103</v>
      </c>
      <c r="F74" s="84" t="str">
        <f t="shared" si="7"/>
        <v>HABILITADO</v>
      </c>
      <c r="G74" s="83" t="e">
        <f>+'EVALUACION TÉC PRELIMINAR'!#REF!</f>
        <v>#REF!</v>
      </c>
      <c r="H74" s="84" t="e">
        <f t="shared" si="6"/>
        <v>#REF!</v>
      </c>
      <c r="I74" s="120"/>
    </row>
    <row r="75" spans="1:9" ht="15.6" hidden="1">
      <c r="A75" s="81">
        <v>79</v>
      </c>
      <c r="B75" s="82">
        <f>+'LISTA DE OFERENTES'!B74</f>
        <v>0</v>
      </c>
      <c r="C75" s="83" t="s">
        <v>103</v>
      </c>
      <c r="D75" s="84" t="str">
        <f t="shared" si="4"/>
        <v>HABILITADO</v>
      </c>
      <c r="E75" s="84" t="s">
        <v>103</v>
      </c>
      <c r="F75" s="84" t="str">
        <f t="shared" si="7"/>
        <v>HABILITADO</v>
      </c>
      <c r="G75" s="83" t="e">
        <f>+'EVALUACION TÉC PRELIMINAR'!#REF!</f>
        <v>#REF!</v>
      </c>
      <c r="H75" s="84" t="e">
        <f t="shared" si="6"/>
        <v>#REF!</v>
      </c>
      <c r="I75" s="120"/>
    </row>
    <row r="76" spans="1:9" ht="15.6" hidden="1">
      <c r="A76" s="81">
        <v>80</v>
      </c>
      <c r="B76" s="82">
        <f>+'LISTA DE OFERENTES'!B75</f>
        <v>0</v>
      </c>
      <c r="C76" s="83" t="s">
        <v>103</v>
      </c>
      <c r="D76" s="84" t="str">
        <f t="shared" si="4"/>
        <v>HABILITADO</v>
      </c>
      <c r="E76" s="84" t="s">
        <v>103</v>
      </c>
      <c r="F76" s="84" t="str">
        <f t="shared" si="7"/>
        <v>HABILITADO</v>
      </c>
      <c r="G76" s="83" t="e">
        <f>+'EVALUACION TÉC PRELIMINAR'!#REF!</f>
        <v>#REF!</v>
      </c>
      <c r="H76" s="84" t="e">
        <f t="shared" si="6"/>
        <v>#REF!</v>
      </c>
      <c r="I76" s="120"/>
    </row>
    <row r="77" spans="1:9" ht="15.6" hidden="1">
      <c r="A77" s="81">
        <v>81</v>
      </c>
      <c r="B77" s="82">
        <f>+'LISTA DE OFERENTES'!B76</f>
        <v>0</v>
      </c>
      <c r="C77" s="83" t="s">
        <v>103</v>
      </c>
      <c r="D77" s="84" t="str">
        <f t="shared" si="4"/>
        <v>HABILITADO</v>
      </c>
      <c r="E77" s="84" t="s">
        <v>103</v>
      </c>
      <c r="F77" s="84" t="str">
        <f t="shared" ref="F77" si="8">+IF(E77="CUMPLE","HABILITADO","NO HABILITADO")</f>
        <v>HABILITADO</v>
      </c>
      <c r="G77" s="83" t="e">
        <f>+'EVALUACION TÉC PRELIMINAR'!#REF!</f>
        <v>#REF!</v>
      </c>
      <c r="H77" s="84" t="e">
        <f t="shared" si="6"/>
        <v>#REF!</v>
      </c>
      <c r="I77" s="120"/>
    </row>
    <row r="84" spans="5:9" hidden="1">
      <c r="E84" s="103" t="s">
        <v>288</v>
      </c>
      <c r="F84" s="102">
        <f>+COUNTIF(F7:F77,"HABILITADO")</f>
        <v>38</v>
      </c>
      <c r="H84" s="102">
        <f>+COUNTIF(H7:H77,"HABILITADO")</f>
        <v>10</v>
      </c>
      <c r="I84" s="102">
        <f>+COUNTIF(I7:I77,"HABILITADO")</f>
        <v>0</v>
      </c>
    </row>
  </sheetData>
  <sheetProtection formatCells="0" formatColumns="0" formatRows="0" insertColumns="0" insertRows="0" insertHyperlinks="0" deleteColumns="0" deleteRows="0" sort="0" autoFilter="0" pivotTables="0"/>
  <mergeCells count="4">
    <mergeCell ref="A1:I1"/>
    <mergeCell ref="A2:I2"/>
    <mergeCell ref="A3:I3"/>
    <mergeCell ref="A4:I4"/>
  </mergeCells>
  <conditionalFormatting sqref="C7:I77">
    <cfRule type="beginsWith" dxfId="9" priority="1" operator="beginsWith" text="NO HABILITADO">
      <formula>LEFT(C7,LEN("NO HABILITADO"))="NO HABILITADO"</formula>
    </cfRule>
    <cfRule type="beginsWith" dxfId="8" priority="2" operator="beginsWith" text="HABILITADO">
      <formula>LEFT(C7,LEN("HABILITADO"))="HABILITADO"</formula>
    </cfRule>
  </conditionalFormatting>
  <pageMargins left="0.7" right="0.7" top="0.75" bottom="0.75" header="0.3" footer="0.3"/>
  <pageSetup paperSize="9" scale="3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E91B7-58BA-467A-ADF5-F850745E06A5}">
  <sheetPr>
    <tabColor rgb="FF00B0F0"/>
  </sheetPr>
  <dimension ref="A1:J84"/>
  <sheetViews>
    <sheetView view="pageBreakPreview" topLeftCell="A7" zoomScale="72" zoomScaleNormal="85" zoomScaleSheetLayoutView="40" workbookViewId="0">
      <selection activeCell="D10" sqref="D10"/>
    </sheetView>
  </sheetViews>
  <sheetFormatPr defaultColWidth="11.42578125" defaultRowHeight="14.45"/>
  <cols>
    <col min="2" max="2" width="44.5703125" customWidth="1"/>
    <col min="3" max="3" width="19.42578125" customWidth="1"/>
    <col min="4" max="4" width="28" customWidth="1"/>
    <col min="5" max="5" width="15.28515625" customWidth="1"/>
    <col min="6" max="9" width="0" hidden="1" customWidth="1"/>
    <col min="10" max="10" width="22.85546875" hidden="1" customWidth="1"/>
    <col min="11" max="11" width="0" hidden="1" customWidth="1"/>
  </cols>
  <sheetData>
    <row r="1" spans="1:10" ht="14.45" customHeight="1">
      <c r="A1" s="545" t="s">
        <v>289</v>
      </c>
      <c r="B1" s="546"/>
      <c r="C1" s="546"/>
      <c r="D1" s="546"/>
      <c r="E1" s="547"/>
      <c r="F1" s="121"/>
      <c r="G1" s="121"/>
      <c r="H1" s="121"/>
      <c r="I1" s="121"/>
      <c r="J1" s="121"/>
    </row>
    <row r="2" spans="1:10" ht="36" customHeight="1" thickBot="1">
      <c r="A2" s="548"/>
      <c r="B2" s="549"/>
      <c r="C2" s="549"/>
      <c r="D2" s="549"/>
      <c r="E2" s="550"/>
      <c r="F2" s="121"/>
      <c r="G2" s="121"/>
      <c r="H2" s="121"/>
      <c r="I2" s="121"/>
      <c r="J2" s="121"/>
    </row>
    <row r="3" spans="1:10" ht="15" thickBot="1">
      <c r="A3" s="122"/>
      <c r="E3" s="123"/>
    </row>
    <row r="4" spans="1:10">
      <c r="A4" s="551" t="s">
        <v>107</v>
      </c>
      <c r="B4" s="553"/>
      <c r="C4" s="553"/>
      <c r="D4" s="553"/>
      <c r="E4" s="554"/>
    </row>
    <row r="5" spans="1:10" ht="29.45" customHeight="1">
      <c r="A5" s="552"/>
      <c r="B5" s="555"/>
      <c r="C5" s="555"/>
      <c r="D5" s="555"/>
      <c r="E5" s="556"/>
    </row>
    <row r="6" spans="1:10">
      <c r="A6" s="559">
        <v>45990</v>
      </c>
      <c r="B6" s="555"/>
      <c r="C6" s="555"/>
      <c r="D6" s="555"/>
      <c r="E6" s="556"/>
    </row>
    <row r="7" spans="1:10" ht="288" customHeight="1" thickBot="1">
      <c r="A7" s="560"/>
      <c r="B7" s="557"/>
      <c r="C7" s="557"/>
      <c r="D7" s="557"/>
      <c r="E7" s="558"/>
    </row>
    <row r="8" spans="1:10" ht="15" thickBot="1">
      <c r="A8" s="122"/>
      <c r="E8" s="123"/>
    </row>
    <row r="9" spans="1:10" ht="36" customHeight="1" thickBot="1">
      <c r="A9" s="124" t="s">
        <v>31</v>
      </c>
      <c r="B9" s="125" t="s">
        <v>108</v>
      </c>
      <c r="C9" s="126" t="s">
        <v>109</v>
      </c>
      <c r="D9" s="126" t="s">
        <v>110</v>
      </c>
      <c r="E9" s="127" t="s">
        <v>111</v>
      </c>
    </row>
    <row r="10" spans="1:10" s="24" customFormat="1" ht="24.95" customHeight="1" thickBot="1">
      <c r="A10" s="128">
        <v>1</v>
      </c>
      <c r="B10" s="129" t="str">
        <f>VLOOKUP(A10,'LISTA DE OFERENTES'!$A$6:$B$76,2,FALSE)</f>
        <v>R&amp;M CONSTRUCCIONES E INTERVENTORIAS SAS</v>
      </c>
      <c r="C10" s="130">
        <f>+'EVALUACION TÉC PRELIMINAR'!J16</f>
        <v>128.5</v>
      </c>
      <c r="D10" s="543" t="e">
        <f>+GEOMEAN(C10:C80)</f>
        <v>#REF!</v>
      </c>
      <c r="E10" s="131" t="e">
        <f>+IF((1-(ABS($D$10-C10)/$D$10))*67.5&gt;0,(1-(ABS($D$10-C10)/$D$10))*67.5,0)</f>
        <v>#REF!</v>
      </c>
      <c r="F10" s="24" t="e">
        <f>+(1-(ABS($D$10-C10)/$D$10))*67.5</f>
        <v>#REF!</v>
      </c>
      <c r="G10" s="84">
        <f>+VLOOKUP(A10,'RESUMEN CALIFICACION PRELIMINAR'!$A$7:$I$77,6,FALSE)</f>
        <v>0</v>
      </c>
      <c r="H10" s="84" t="str">
        <f>+VLOOKUP(A10,'RESUMEN CALIFICACION PRELIMINAR'!$A$7:$I$77,8,FALSE)</f>
        <v>HABILITADO</v>
      </c>
      <c r="I10" s="24">
        <v>699.69049999999993</v>
      </c>
      <c r="J10" s="84">
        <f>+VLOOKUP(A10,'RESUMEN CALIFICACION PRELIMINAR'!$A$7:$I$77,9,FALSE)</f>
        <v>0</v>
      </c>
    </row>
    <row r="11" spans="1:10" s="24" customFormat="1" ht="24.95" customHeight="1" thickBot="1">
      <c r="A11" s="132">
        <v>2</v>
      </c>
      <c r="B11" s="129" t="str">
        <f>VLOOKUP(A11,'LISTA DE OFERENTES'!$A$6:$B$76,2,FALSE)</f>
        <v>JOMADI INGENIERÍA SAS</v>
      </c>
      <c r="C11" s="133">
        <f>+'EVALUACION TÉC PRELIMINAR'!J28</f>
        <v>27.902999999999999</v>
      </c>
      <c r="D11" s="544"/>
      <c r="E11" s="134" t="e">
        <f t="shared" ref="E11:E66" si="0">+IF((1-(ABS($D$10-C11)/$D$10))*67.5&gt;0,(1-(ABS($D$10-C11)/$D$10))*67.5,0)</f>
        <v>#REF!</v>
      </c>
      <c r="F11" s="24" t="e">
        <f t="shared" ref="F11:F66" si="1">+(1-(ABS($D$10-C11)/$D$10))*67.5</f>
        <v>#REF!</v>
      </c>
      <c r="G11" s="84">
        <f>+VLOOKUP(A11,'RESUMEN CALIFICACION PRELIMINAR'!$A$7:$I$77,6,FALSE)</f>
        <v>0</v>
      </c>
      <c r="H11" s="84" t="str">
        <f>+VLOOKUP(A11,'RESUMEN CALIFICACION PRELIMINAR'!$A$7:$I$77,8,FALSE)</f>
        <v>HABILITADO</v>
      </c>
      <c r="I11" s="24">
        <v>1582.6537000000001</v>
      </c>
      <c r="J11" s="84">
        <f>+VLOOKUP(A11,'RESUMEN CALIFICACION PRELIMINAR'!$A$7:$I$77,9,FALSE)</f>
        <v>0</v>
      </c>
    </row>
    <row r="12" spans="1:10" s="24" customFormat="1" ht="24.95" customHeight="1" thickBot="1">
      <c r="A12" s="132">
        <v>3</v>
      </c>
      <c r="B12" s="129" t="str">
        <f>VLOOKUP(A12,'LISTA DE OFERENTES'!$A$6:$B$76,2,FALSE)</f>
        <v>JULIO ANDRES CASTRO GONZALEZ</v>
      </c>
      <c r="C12" s="133">
        <f>+'EVALUACION TÉC PRELIMINAR'!J40</f>
        <v>121.955</v>
      </c>
      <c r="D12" s="544"/>
      <c r="E12" s="134" t="e">
        <f t="shared" si="0"/>
        <v>#REF!</v>
      </c>
      <c r="F12" s="24" t="e">
        <f t="shared" si="1"/>
        <v>#REF!</v>
      </c>
      <c r="G12" s="84">
        <f>+VLOOKUP(A12,'RESUMEN CALIFICACION PRELIMINAR'!$A$7:$I$77,6,FALSE)</f>
        <v>0</v>
      </c>
      <c r="H12" s="84" t="str">
        <f>+VLOOKUP(A12,'RESUMEN CALIFICACION PRELIMINAR'!$A$7:$I$77,8,FALSE)</f>
        <v>NO HABILITADO</v>
      </c>
      <c r="I12" s="24">
        <v>1073.7665000000002</v>
      </c>
      <c r="J12" s="84">
        <f>+VLOOKUP(A12,'RESUMEN CALIFICACION PRELIMINAR'!$A$7:$I$77,9,FALSE)</f>
        <v>0</v>
      </c>
    </row>
    <row r="13" spans="1:10" s="24" customFormat="1" ht="24.95" customHeight="1" thickBot="1">
      <c r="A13" s="132">
        <v>4</v>
      </c>
      <c r="B13" s="129" t="str">
        <f>VLOOKUP(A13,'LISTA DE OFERENTES'!$A$6:$B$76,2,FALSE)</f>
        <v>INCTEC INGENIEROS CIVILES ARQUITECTOS LTDA</v>
      </c>
      <c r="C13" s="133">
        <f>+'EVALUACION TÉC PRELIMINAR'!J53</f>
        <v>65.805999999999997</v>
      </c>
      <c r="D13" s="544"/>
      <c r="E13" s="134" t="e">
        <f t="shared" si="0"/>
        <v>#REF!</v>
      </c>
      <c r="F13" s="24" t="e">
        <f t="shared" si="1"/>
        <v>#REF!</v>
      </c>
      <c r="G13" s="84">
        <f>+VLOOKUP(A13,'RESUMEN CALIFICACION PRELIMINAR'!$A$7:$I$77,6,FALSE)</f>
        <v>0</v>
      </c>
      <c r="H13" s="84" t="str">
        <f>+VLOOKUP(A13,'RESUMEN CALIFICACION PRELIMINAR'!$A$7:$I$77,8,FALSE)</f>
        <v>HABILITADO</v>
      </c>
      <c r="I13" s="24">
        <v>0</v>
      </c>
      <c r="J13" s="84">
        <f>+VLOOKUP(A13,'RESUMEN CALIFICACION PRELIMINAR'!$A$7:$I$77,9,FALSE)</f>
        <v>0</v>
      </c>
    </row>
    <row r="14" spans="1:10" s="24" customFormat="1" ht="24.95" customHeight="1" thickBot="1">
      <c r="A14" s="132">
        <v>5</v>
      </c>
      <c r="B14" s="129" t="str">
        <f>VLOOKUP(A14,'LISTA DE OFERENTES'!$A$6:$B$76,2,FALSE)</f>
        <v>PROJECTING DESIGNING AND BUILDING LTD</v>
      </c>
      <c r="C14" s="133">
        <f>+'EVALUACION TÉC PRELIMINAR'!J64</f>
        <v>49.216000000000008</v>
      </c>
      <c r="D14" s="544"/>
      <c r="E14" s="134" t="e">
        <f t="shared" si="0"/>
        <v>#REF!</v>
      </c>
      <c r="F14" s="24" t="e">
        <f t="shared" si="1"/>
        <v>#REF!</v>
      </c>
      <c r="G14" s="84">
        <f>+VLOOKUP(A14,'RESUMEN CALIFICACION PRELIMINAR'!$A$7:$I$77,6,FALSE)</f>
        <v>0</v>
      </c>
      <c r="H14" s="84" t="str">
        <f>+VLOOKUP(A14,'RESUMEN CALIFICACION PRELIMINAR'!$A$7:$I$77,8,FALSE)</f>
        <v>HABILITADO</v>
      </c>
      <c r="I14" s="24">
        <v>20175.37</v>
      </c>
      <c r="J14" s="84">
        <f>+VLOOKUP(A14,'RESUMEN CALIFICACION PRELIMINAR'!$A$7:$I$77,9,FALSE)</f>
        <v>0</v>
      </c>
    </row>
    <row r="15" spans="1:10" s="24" customFormat="1" ht="24.95" customHeight="1" thickBot="1">
      <c r="A15" s="132">
        <v>6</v>
      </c>
      <c r="B15" s="129" t="str">
        <f>VLOOKUP(A15,'LISTA DE OFERENTES'!$A$6:$B$76,2,FALSE)</f>
        <v>ANDINA DE CONSULTORÍA Y CONSTRUCCIONES S.A.S</v>
      </c>
      <c r="C15" s="133">
        <f>+'EVALUACION TÉC PRELIMINAR'!J77</f>
        <v>100.20250000000001</v>
      </c>
      <c r="D15" s="544"/>
      <c r="E15" s="134" t="e">
        <f t="shared" si="0"/>
        <v>#REF!</v>
      </c>
      <c r="F15" s="24" t="e">
        <f t="shared" si="1"/>
        <v>#REF!</v>
      </c>
      <c r="G15" s="84">
        <f>+VLOOKUP(A15,'RESUMEN CALIFICACION PRELIMINAR'!$A$7:$I$77,6,FALSE)</f>
        <v>0</v>
      </c>
      <c r="H15" s="84" t="str">
        <f>+VLOOKUP(A15,'RESUMEN CALIFICACION PRELIMINAR'!$A$7:$I$77,8,FALSE)</f>
        <v>NO HABILITADO</v>
      </c>
      <c r="I15" s="24">
        <v>779.87</v>
      </c>
      <c r="J15" s="84">
        <f>+VLOOKUP(A15,'RESUMEN CALIFICACION PRELIMINAR'!$A$7:$I$77,9,FALSE)</f>
        <v>0</v>
      </c>
    </row>
    <row r="16" spans="1:10" s="24" customFormat="1" ht="24.95" customHeight="1" thickBot="1">
      <c r="A16" s="132">
        <v>7</v>
      </c>
      <c r="B16" s="129" t="str">
        <f>VLOOKUP(A16,'LISTA DE OFERENTES'!$A$6:$B$76,2,FALSE)</f>
        <v>HUPERNIKAO INGENIERIA S.A.S</v>
      </c>
      <c r="C16" s="133">
        <f>+'EVALUACION TÉC PRELIMINAR'!J89</f>
        <v>599.34375</v>
      </c>
      <c r="D16" s="544"/>
      <c r="E16" s="134" t="e">
        <f t="shared" si="0"/>
        <v>#REF!</v>
      </c>
      <c r="F16" s="24" t="e">
        <f t="shared" si="1"/>
        <v>#REF!</v>
      </c>
      <c r="G16" s="84">
        <f>+VLOOKUP(A16,'RESUMEN CALIFICACION PRELIMINAR'!$A$7:$I$77,6,FALSE)</f>
        <v>0</v>
      </c>
      <c r="H16" s="84" t="str">
        <f>+VLOOKUP(A16,'RESUMEN CALIFICACION PRELIMINAR'!$A$7:$I$77,8,FALSE)</f>
        <v>HABILITADO</v>
      </c>
      <c r="I16" s="24">
        <v>1972.8326666666669</v>
      </c>
      <c r="J16" s="84">
        <f>+VLOOKUP(A16,'RESUMEN CALIFICACION PRELIMINAR'!$A$7:$I$77,9,FALSE)</f>
        <v>0</v>
      </c>
    </row>
    <row r="17" spans="1:10" s="24" customFormat="1" ht="24.95" customHeight="1" thickBot="1">
      <c r="A17" s="132">
        <v>8</v>
      </c>
      <c r="B17" s="129" t="str">
        <f>VLOOKUP(A17,'LISTA DE OFERENTES'!$A$6:$B$76,2,FALSE)</f>
        <v>CONSORCIO META CULTURAL</v>
      </c>
      <c r="C17" s="133">
        <f>+'EVALUACION TÉC PRELIMINAR'!J102</f>
        <v>296.90100000000001</v>
      </c>
      <c r="D17" s="544"/>
      <c r="E17" s="134" t="e">
        <f t="shared" si="0"/>
        <v>#REF!</v>
      </c>
      <c r="F17" s="24" t="e">
        <f t="shared" si="1"/>
        <v>#REF!</v>
      </c>
      <c r="G17" s="84">
        <f>+VLOOKUP(A17,'RESUMEN CALIFICACION PRELIMINAR'!$A$7:$I$77,6,FALSE)</f>
        <v>0</v>
      </c>
      <c r="H17" s="84" t="str">
        <f>+VLOOKUP(A17,'RESUMEN CALIFICACION PRELIMINAR'!$A$7:$I$77,8,FALSE)</f>
        <v>HABILITADO</v>
      </c>
      <c r="I17" s="24">
        <v>1201.2028</v>
      </c>
      <c r="J17" s="84">
        <f>+VLOOKUP(A17,'RESUMEN CALIFICACION PRELIMINAR'!$A$7:$I$77,9,FALSE)</f>
        <v>0</v>
      </c>
    </row>
    <row r="18" spans="1:10" s="24" customFormat="1" ht="24.95" customHeight="1" thickBot="1">
      <c r="A18" s="132">
        <v>9</v>
      </c>
      <c r="B18" s="129" t="str">
        <f>VLOOKUP(A18,'LISTA DE OFERENTES'!$A$6:$B$76,2,FALSE)</f>
        <v>DBB INGENIERÍA S.A.S.</v>
      </c>
      <c r="C18" s="133">
        <f>+'EVALUACION TÉC PRELIMINAR'!J113</f>
        <v>424.31700000000001</v>
      </c>
      <c r="D18" s="544"/>
      <c r="E18" s="134" t="e">
        <f t="shared" si="0"/>
        <v>#REF!</v>
      </c>
      <c r="F18" s="24" t="e">
        <f t="shared" si="1"/>
        <v>#REF!</v>
      </c>
      <c r="G18" s="84">
        <f>+VLOOKUP(A18,'RESUMEN CALIFICACION PRELIMINAR'!$A$7:$I$77,6,FALSE)</f>
        <v>0</v>
      </c>
      <c r="H18" s="84" t="str">
        <f>+VLOOKUP(A18,'RESUMEN CALIFICACION PRELIMINAR'!$A$7:$I$77,8,FALSE)</f>
        <v>HABILITADO</v>
      </c>
      <c r="I18" s="24">
        <v>893.48000000000013</v>
      </c>
      <c r="J18" s="84">
        <f>+VLOOKUP(A18,'RESUMEN CALIFICACION PRELIMINAR'!$A$7:$I$77,9,FALSE)</f>
        <v>0</v>
      </c>
    </row>
    <row r="19" spans="1:10" s="24" customFormat="1" ht="24.95" customHeight="1" thickBot="1">
      <c r="A19" s="132">
        <v>10</v>
      </c>
      <c r="B19" s="129" t="str">
        <f>VLOOKUP(A19,'LISTA DE OFERENTES'!$A$6:$B$76,2,FALSE)</f>
        <v>AC2R INGENIERIA Y PROYECTOS S.A.S</v>
      </c>
      <c r="C19" s="133">
        <f>+'EVALUACION TÉC PRELIMINAR'!J126</f>
        <v>55.849499999999999</v>
      </c>
      <c r="D19" s="544"/>
      <c r="E19" s="134" t="e">
        <f t="shared" si="0"/>
        <v>#REF!</v>
      </c>
      <c r="G19" s="84">
        <f>+VLOOKUP(A19,'RESUMEN CALIFICACION PRELIMINAR'!$A$7:$I$77,6,FALSE)</f>
        <v>0</v>
      </c>
      <c r="H19" s="84" t="str">
        <f>+VLOOKUP(A19,'RESUMEN CALIFICACION PRELIMINAR'!$A$7:$I$77,8,FALSE)</f>
        <v>HABILITADO</v>
      </c>
      <c r="I19" s="24">
        <v>3338.5625</v>
      </c>
      <c r="J19" s="84">
        <f>+VLOOKUP(A19,'RESUMEN CALIFICACION PRELIMINAR'!$A$7:$I$77,9,FALSE)</f>
        <v>0</v>
      </c>
    </row>
    <row r="20" spans="1:10" s="24" customFormat="1" ht="24.95" customHeight="1" thickBot="1">
      <c r="A20" s="132">
        <v>11</v>
      </c>
      <c r="B20" s="129" t="str">
        <f>VLOOKUP(A20,'LISTA DE OFERENTES'!$A$6:$B$76,2,FALSE)</f>
        <v xml:space="preserve"> G2M SAS </v>
      </c>
      <c r="C20" s="133">
        <f>+'EVALUACION TÉC PRELIMINAR'!J137</f>
        <v>129.76</v>
      </c>
      <c r="D20" s="544"/>
      <c r="E20" s="134" t="e">
        <f t="shared" si="0"/>
        <v>#REF!</v>
      </c>
      <c r="F20" s="24" t="e">
        <f t="shared" si="1"/>
        <v>#REF!</v>
      </c>
      <c r="G20" s="84">
        <f>+VLOOKUP(A20,'RESUMEN CALIFICACION PRELIMINAR'!$A$7:$I$77,6,FALSE)</f>
        <v>0</v>
      </c>
      <c r="H20" s="84" t="str">
        <f>+VLOOKUP(A20,'RESUMEN CALIFICACION PRELIMINAR'!$A$7:$I$77,8,FALSE)</f>
        <v>HABILITADO</v>
      </c>
      <c r="I20" s="24">
        <v>0</v>
      </c>
      <c r="J20" s="84">
        <f>+VLOOKUP(A20,'RESUMEN CALIFICACION PRELIMINAR'!$A$7:$I$77,9,FALSE)</f>
        <v>0</v>
      </c>
    </row>
    <row r="21" spans="1:10" s="24" customFormat="1" ht="24.95" customHeight="1" thickBot="1">
      <c r="A21" s="132">
        <v>12</v>
      </c>
      <c r="B21" s="129" t="str">
        <f>VLOOKUP(A21,'LISTA DE OFERENTES'!$A$6:$B$76,2,FALSE)</f>
        <v>CONSORCIO G-R</v>
      </c>
      <c r="C21" s="133">
        <f>+'EVALUACION TÉC PRELIMINAR'!J148</f>
        <v>141.33000000000001</v>
      </c>
      <c r="D21" s="544"/>
      <c r="E21" s="134" t="e">
        <f t="shared" si="0"/>
        <v>#REF!</v>
      </c>
      <c r="F21" s="24" t="e">
        <f t="shared" si="1"/>
        <v>#REF!</v>
      </c>
      <c r="G21" s="84">
        <f>+VLOOKUP(A21,'RESUMEN CALIFICACION PRELIMINAR'!$A$7:$I$77,6,FALSE)</f>
        <v>0</v>
      </c>
      <c r="H21" s="84" t="str">
        <f>+VLOOKUP(A21,'RESUMEN CALIFICACION PRELIMINAR'!$A$7:$I$77,8,FALSE)</f>
        <v>HABILITADO</v>
      </c>
      <c r="I21" s="24">
        <v>830.08625000000006</v>
      </c>
      <c r="J21" s="84">
        <f>+VLOOKUP(A21,'RESUMEN CALIFICACION PRELIMINAR'!$A$7:$I$77,9,FALSE)</f>
        <v>0</v>
      </c>
    </row>
    <row r="22" spans="1:10" s="24" customFormat="1" ht="24.95" customHeight="1" thickBot="1">
      <c r="A22" s="132">
        <v>13</v>
      </c>
      <c r="B22" s="129" t="e">
        <f>VLOOKUP(A22,'LISTA DE OFERENTES'!$A$6:$B$76,2,FALSE)</f>
        <v>#N/A</v>
      </c>
      <c r="C22" s="133">
        <f>+'EVALUACION TÉC PRELIMINAR'!J159</f>
        <v>248.44800000000001</v>
      </c>
      <c r="D22" s="544"/>
      <c r="E22" s="134" t="e">
        <f t="shared" si="0"/>
        <v>#REF!</v>
      </c>
      <c r="F22" s="24" t="e">
        <f t="shared" si="1"/>
        <v>#REF!</v>
      </c>
      <c r="G22" s="84">
        <f>+VLOOKUP(A22,'RESUMEN CALIFICACION PRELIMINAR'!$A$7:$I$77,6,FALSE)</f>
        <v>0</v>
      </c>
      <c r="H22" s="84">
        <f>+VLOOKUP(A22,'RESUMEN CALIFICACION PRELIMINAR'!$A$7:$I$77,8,FALSE)</f>
        <v>0</v>
      </c>
      <c r="I22" s="24">
        <v>915.1713749999999</v>
      </c>
      <c r="J22" s="84">
        <f>+VLOOKUP(A22,'RESUMEN CALIFICACION PRELIMINAR'!$A$7:$I$77,9,FALSE)</f>
        <v>0</v>
      </c>
    </row>
    <row r="23" spans="1:10" s="24" customFormat="1" ht="24.95" customHeight="1" thickBot="1">
      <c r="A23" s="132">
        <v>14</v>
      </c>
      <c r="B23" s="129" t="e">
        <f>VLOOKUP(A23,'LISTA DE OFERENTES'!$A$6:$B$76,2,FALSE)</f>
        <v>#N/A</v>
      </c>
      <c r="C23" s="133">
        <f>+'EVALUACION TÉC PRELIMINAR'!J172</f>
        <v>409.05003333333337</v>
      </c>
      <c r="D23" s="544"/>
      <c r="E23" s="134"/>
      <c r="G23" s="84"/>
      <c r="H23" s="84"/>
      <c r="I23" s="24">
        <v>2774.2833333333333</v>
      </c>
      <c r="J23" s="84">
        <f>+VLOOKUP(A23,'RESUMEN CALIFICACION PRELIMINAR'!$A$7:$I$77,9,FALSE)</f>
        <v>0</v>
      </c>
    </row>
    <row r="24" spans="1:10" s="24" customFormat="1" ht="24.95" customHeight="1" thickBot="1">
      <c r="A24" s="132">
        <v>15</v>
      </c>
      <c r="B24" s="129" t="e">
        <f>VLOOKUP(A24,'LISTA DE OFERENTES'!$A$6:$B$76,2,FALSE)</f>
        <v>#N/A</v>
      </c>
      <c r="C24" s="133">
        <f>+'EVALUACION TÉC PRELIMINAR'!J184</f>
        <v>356.13499999999999</v>
      </c>
      <c r="D24" s="544"/>
      <c r="E24" s="134" t="e">
        <f t="shared" si="0"/>
        <v>#REF!</v>
      </c>
      <c r="F24" s="24" t="e">
        <f t="shared" si="1"/>
        <v>#REF!</v>
      </c>
      <c r="G24" s="84">
        <f>+VLOOKUP(A24,'RESUMEN CALIFICACION PRELIMINAR'!$A$7:$I$77,6,FALSE)</f>
        <v>0</v>
      </c>
      <c r="H24" s="84">
        <f>+VLOOKUP(A24,'RESUMEN CALIFICACION PRELIMINAR'!$A$7:$I$77,8,FALSE)</f>
        <v>0</v>
      </c>
      <c r="I24" s="24">
        <v>5426.852124</v>
      </c>
      <c r="J24" s="84">
        <f>+VLOOKUP(A24,'RESUMEN CALIFICACION PRELIMINAR'!$A$7:$I$77,9,FALSE)</f>
        <v>0</v>
      </c>
    </row>
    <row r="25" spans="1:10" s="24" customFormat="1" ht="24.95" customHeight="1" thickBot="1">
      <c r="A25" s="132">
        <v>16</v>
      </c>
      <c r="B25" s="129" t="e">
        <f>VLOOKUP(A25,'LISTA DE OFERENTES'!$A$6:$B$76,2,FALSE)</f>
        <v>#N/A</v>
      </c>
      <c r="C25" s="133">
        <f>+'EVALUACION TÉC PRELIMINAR'!J196</f>
        <v>381.99370499999998</v>
      </c>
      <c r="D25" s="544"/>
      <c r="E25" s="134" t="e">
        <f t="shared" si="0"/>
        <v>#REF!</v>
      </c>
      <c r="F25" s="24" t="e">
        <f t="shared" si="1"/>
        <v>#REF!</v>
      </c>
      <c r="G25" s="84">
        <f>+VLOOKUP(A25,'RESUMEN CALIFICACION PRELIMINAR'!$A$7:$I$77,6,FALSE)</f>
        <v>0</v>
      </c>
      <c r="H25" s="84">
        <f>+VLOOKUP(A25,'RESUMEN CALIFICACION PRELIMINAR'!$A$7:$I$77,8,FALSE)</f>
        <v>0</v>
      </c>
      <c r="I25" s="24">
        <v>1265.3287499999999</v>
      </c>
      <c r="J25" s="84">
        <f>+VLOOKUP(A25,'RESUMEN CALIFICACION PRELIMINAR'!$A$7:$I$77,9,FALSE)</f>
        <v>0</v>
      </c>
    </row>
    <row r="26" spans="1:10" s="24" customFormat="1" ht="24.95" customHeight="1" thickBot="1">
      <c r="A26" s="132">
        <v>17</v>
      </c>
      <c r="B26" s="129" t="e">
        <f>VLOOKUP(A26,'LISTA DE OFERENTES'!$A$6:$B$76,2,FALSE)</f>
        <v>#N/A</v>
      </c>
      <c r="C26" s="133">
        <f>+'EVALUACION TÉC PRELIMINAR'!J210</f>
        <v>201.53049999999999</v>
      </c>
      <c r="D26" s="544"/>
      <c r="E26" s="134" t="e">
        <f t="shared" si="0"/>
        <v>#REF!</v>
      </c>
      <c r="F26" s="24" t="e">
        <f t="shared" si="1"/>
        <v>#REF!</v>
      </c>
      <c r="G26" s="84">
        <f>+VLOOKUP(A26,'RESUMEN CALIFICACION PRELIMINAR'!$A$7:$I$77,6,FALSE)</f>
        <v>0</v>
      </c>
      <c r="H26" s="84">
        <f>+VLOOKUP(A26,'RESUMEN CALIFICACION PRELIMINAR'!$A$7:$I$77,8,FALSE)</f>
        <v>0</v>
      </c>
      <c r="I26" s="24">
        <v>360.95100000000002</v>
      </c>
      <c r="J26" s="84">
        <f>+VLOOKUP(A26,'RESUMEN CALIFICACION PRELIMINAR'!$A$7:$I$77,9,FALSE)</f>
        <v>0</v>
      </c>
    </row>
    <row r="27" spans="1:10" s="24" customFormat="1" ht="24.95" customHeight="1" thickBot="1">
      <c r="A27" s="132">
        <v>18</v>
      </c>
      <c r="B27" s="129" t="e">
        <f>VLOOKUP(A27,'LISTA DE OFERENTES'!$A$6:$B$76,2,FALSE)</f>
        <v>#N/A</v>
      </c>
      <c r="C27" s="133">
        <f>+'EVALUACION TÉC PRELIMINAR'!J224</f>
        <v>280.92750000000001</v>
      </c>
      <c r="D27" s="544"/>
      <c r="E27" s="134" t="e">
        <f t="shared" si="0"/>
        <v>#REF!</v>
      </c>
      <c r="F27" s="24" t="e">
        <f t="shared" si="1"/>
        <v>#REF!</v>
      </c>
      <c r="G27" s="84">
        <f>+VLOOKUP(A27,'RESUMEN CALIFICACION PRELIMINAR'!$A$7:$I$77,6,FALSE)</f>
        <v>0</v>
      </c>
      <c r="H27" s="84">
        <f>+VLOOKUP(A27,'RESUMEN CALIFICACION PRELIMINAR'!$A$7:$I$77,8,FALSE)</f>
        <v>0</v>
      </c>
      <c r="I27" s="24">
        <v>1148.9003333333333</v>
      </c>
      <c r="J27" s="84">
        <f>+VLOOKUP(A27,'RESUMEN CALIFICACION PRELIMINAR'!$A$7:$I$77,9,FALSE)</f>
        <v>0</v>
      </c>
    </row>
    <row r="28" spans="1:10" s="24" customFormat="1" ht="24.95" customHeight="1" thickBot="1">
      <c r="A28" s="132">
        <v>19</v>
      </c>
      <c r="B28" s="129" t="e">
        <f>VLOOKUP(A28,'LISTA DE OFERENTES'!$A$6:$B$76,2,FALSE)</f>
        <v>#N/A</v>
      </c>
      <c r="C28" s="135">
        <f>+'EVALUACION TÉC PRELIMINAR'!J236</f>
        <v>29.51</v>
      </c>
      <c r="D28" s="544"/>
      <c r="E28" s="136" t="e">
        <f t="shared" si="0"/>
        <v>#REF!</v>
      </c>
      <c r="F28" s="24" t="e">
        <f t="shared" si="1"/>
        <v>#REF!</v>
      </c>
      <c r="G28" s="84">
        <f>+VLOOKUP(A28,'RESUMEN CALIFICACION PRELIMINAR'!$A$7:$I$77,6,FALSE)</f>
        <v>0</v>
      </c>
      <c r="H28" s="84">
        <f>+VLOOKUP(A28,'RESUMEN CALIFICACION PRELIMINAR'!$A$7:$I$77,8,FALSE)</f>
        <v>0</v>
      </c>
      <c r="I28" s="24">
        <v>1636.0703333333333</v>
      </c>
      <c r="J28" s="84">
        <f>+VLOOKUP(A28,'RESUMEN CALIFICACION PRELIMINAR'!$A$7:$I$77,9,FALSE)</f>
        <v>0</v>
      </c>
    </row>
    <row r="29" spans="1:10" s="24" customFormat="1" ht="24.95" customHeight="1">
      <c r="A29" s="132">
        <v>20</v>
      </c>
      <c r="B29" s="129" t="e">
        <f>VLOOKUP(A29,'LISTA DE OFERENTES'!$A$6:$B$76,2,FALSE)</f>
        <v>#N/A</v>
      </c>
      <c r="C29" s="135">
        <f>+'EVALUACION TÉC PRELIMINAR'!J249</f>
        <v>419.14416666666671</v>
      </c>
      <c r="D29" s="544"/>
      <c r="E29" s="136" t="e">
        <f t="shared" si="0"/>
        <v>#REF!</v>
      </c>
      <c r="F29" s="24" t="e">
        <f t="shared" si="1"/>
        <v>#REF!</v>
      </c>
      <c r="G29" s="84">
        <f>+VLOOKUP(A29,'RESUMEN CALIFICACION PRELIMINAR'!$A$7:$I$77,6,FALSE)</f>
        <v>0</v>
      </c>
      <c r="H29" s="84">
        <f>+VLOOKUP(A29,'RESUMEN CALIFICACION PRELIMINAR'!$A$7:$I$77,8,FALSE)</f>
        <v>0</v>
      </c>
      <c r="I29" s="24">
        <v>1049.8733333333332</v>
      </c>
      <c r="J29" s="84">
        <f>+VLOOKUP(A29,'RESUMEN CALIFICACION PRELIMINAR'!$A$7:$I$77,9,FALSE)</f>
        <v>0</v>
      </c>
    </row>
    <row r="30" spans="1:10" s="141" customFormat="1" ht="24.6" hidden="1" customHeight="1" thickBot="1">
      <c r="A30" s="132">
        <v>31</v>
      </c>
      <c r="B30" s="129">
        <f>VLOOKUP(A30,'LISTA DE OFERENTES'!$A$6:$B$76,2,FALSE)</f>
        <v>0</v>
      </c>
      <c r="C30" s="135"/>
      <c r="D30" s="544"/>
      <c r="E30" s="136" t="e">
        <f t="shared" si="0"/>
        <v>#REF!</v>
      </c>
      <c r="F30" s="141" t="e">
        <f t="shared" si="1"/>
        <v>#REF!</v>
      </c>
      <c r="G30" s="140" t="str">
        <f>+VLOOKUP(A30,'RESUMEN CALIFICACION PRELIMINAR'!$A$7:$I$77,6,FALSE)</f>
        <v>HABILITADO</v>
      </c>
      <c r="H30" s="140" t="e">
        <f>+VLOOKUP(A30,'RESUMEN CALIFICACION PRELIMINAR'!$A$7:$I$77,8,FALSE)</f>
        <v>#REF!</v>
      </c>
      <c r="I30" s="141">
        <v>1159.9544999999998</v>
      </c>
      <c r="J30" s="140">
        <f>+VLOOKUP(A30,'RESUMEN CALIFICACION PRELIMINAR'!$A$7:$I$77,9,FALSE)</f>
        <v>0</v>
      </c>
    </row>
    <row r="31" spans="1:10" s="141" customFormat="1" ht="24.95" hidden="1" customHeight="1" thickBot="1">
      <c r="A31" s="132">
        <v>32</v>
      </c>
      <c r="B31" s="129">
        <f>VLOOKUP(A31,'LISTA DE OFERENTES'!$A$6:$B$76,2,FALSE)</f>
        <v>0</v>
      </c>
      <c r="C31" s="135"/>
      <c r="D31" s="544"/>
      <c r="E31" s="136" t="e">
        <f t="shared" si="0"/>
        <v>#REF!</v>
      </c>
      <c r="F31" s="141" t="e">
        <f t="shared" si="1"/>
        <v>#REF!</v>
      </c>
      <c r="G31" s="140" t="str">
        <f>+VLOOKUP(A31,'RESUMEN CALIFICACION PRELIMINAR'!$A$7:$I$77,6,FALSE)</f>
        <v>HABILITADO</v>
      </c>
      <c r="H31" s="140" t="e">
        <f>+VLOOKUP(A31,'RESUMEN CALIFICACION PRELIMINAR'!$A$7:$I$77,8,FALSE)</f>
        <v>#REF!</v>
      </c>
      <c r="I31" s="141">
        <v>1365.0685000000001</v>
      </c>
      <c r="J31" s="140">
        <f>+VLOOKUP(A31,'RESUMEN CALIFICACION PRELIMINAR'!$A$7:$I$77,9,FALSE)</f>
        <v>0</v>
      </c>
    </row>
    <row r="32" spans="1:10" s="141" customFormat="1" ht="24.95" hidden="1" customHeight="1" thickBot="1">
      <c r="A32" s="132">
        <v>33</v>
      </c>
      <c r="B32" s="129">
        <f>VLOOKUP(A32,'LISTA DE OFERENTES'!$A$6:$B$76,2,FALSE)</f>
        <v>0</v>
      </c>
      <c r="C32" s="135"/>
      <c r="D32" s="544"/>
      <c r="E32" s="136" t="e">
        <f t="shared" si="0"/>
        <v>#REF!</v>
      </c>
      <c r="F32" s="141" t="e">
        <f t="shared" si="1"/>
        <v>#REF!</v>
      </c>
      <c r="G32" s="140" t="str">
        <f>+VLOOKUP(A32,'RESUMEN CALIFICACION PRELIMINAR'!$A$7:$I$77,6,FALSE)</f>
        <v>NO HABILITADO</v>
      </c>
      <c r="H32" s="140" t="e">
        <f>+VLOOKUP(A32,'RESUMEN CALIFICACION PRELIMINAR'!$A$7:$I$77,8,FALSE)</f>
        <v>#REF!</v>
      </c>
      <c r="I32" s="141">
        <v>319.67333333333335</v>
      </c>
      <c r="J32" s="140">
        <f>+VLOOKUP(A32,'RESUMEN CALIFICACION PRELIMINAR'!$A$7:$I$77,9,FALSE)</f>
        <v>0</v>
      </c>
    </row>
    <row r="33" spans="1:10" s="24" customFormat="1" ht="24.95" hidden="1" customHeight="1" thickBot="1">
      <c r="A33" s="132">
        <v>34</v>
      </c>
      <c r="B33" s="129">
        <f>VLOOKUP(A33,'LISTA DE OFERENTES'!$A$6:$B$76,2,FALSE)</f>
        <v>0</v>
      </c>
      <c r="C33" s="135" t="e">
        <f>+'EVALUACION TÉC PRELIMINAR'!#REF!</f>
        <v>#REF!</v>
      </c>
      <c r="D33" s="544"/>
      <c r="E33" s="136" t="e">
        <f t="shared" si="0"/>
        <v>#REF!</v>
      </c>
      <c r="F33" s="24" t="e">
        <f t="shared" si="1"/>
        <v>#REF!</v>
      </c>
      <c r="G33" s="84" t="str">
        <f>+VLOOKUP(A33,'RESUMEN CALIFICACION PRELIMINAR'!$A$7:$I$77,6,FALSE)</f>
        <v>HABILITADO</v>
      </c>
      <c r="H33" s="84" t="e">
        <f>+VLOOKUP(A33,'RESUMEN CALIFICACION PRELIMINAR'!$A$7:$I$77,8,FALSE)</f>
        <v>#REF!</v>
      </c>
      <c r="I33" s="24">
        <v>878.63099999999997</v>
      </c>
      <c r="J33" s="84">
        <f>+VLOOKUP(A33,'RESUMEN CALIFICACION PRELIMINAR'!$A$7:$I$77,9,FALSE)</f>
        <v>0</v>
      </c>
    </row>
    <row r="34" spans="1:10" s="24" customFormat="1" ht="24.95" hidden="1" customHeight="1" thickBot="1">
      <c r="A34" s="132">
        <v>35</v>
      </c>
      <c r="B34" s="129">
        <f>VLOOKUP(A34,'LISTA DE OFERENTES'!$A$6:$B$76,2,FALSE)</f>
        <v>0</v>
      </c>
      <c r="C34" s="135" t="e">
        <f>+'EVALUACION TÉC PRELIMINAR'!#REF!</f>
        <v>#REF!</v>
      </c>
      <c r="D34" s="544"/>
      <c r="E34" s="136" t="e">
        <f t="shared" si="0"/>
        <v>#REF!</v>
      </c>
      <c r="F34" s="24" t="e">
        <f t="shared" si="1"/>
        <v>#REF!</v>
      </c>
      <c r="G34" s="84" t="str">
        <f>+VLOOKUP(A34,'RESUMEN CALIFICACION PRELIMINAR'!$A$7:$I$77,6,FALSE)</f>
        <v>HABILITADO</v>
      </c>
      <c r="H34" s="84" t="e">
        <f>+VLOOKUP(A34,'RESUMEN CALIFICACION PRELIMINAR'!$A$7:$I$77,8,FALSE)</f>
        <v>#REF!</v>
      </c>
      <c r="I34" s="24">
        <v>1439.02</v>
      </c>
      <c r="J34" s="84">
        <f>+VLOOKUP(A34,'RESUMEN CALIFICACION PRELIMINAR'!$A$7:$I$77,9,FALSE)</f>
        <v>0</v>
      </c>
    </row>
    <row r="35" spans="1:10" s="141" customFormat="1" ht="24.95" hidden="1" customHeight="1" thickBot="1">
      <c r="A35" s="132">
        <v>36</v>
      </c>
      <c r="B35" s="129">
        <f>VLOOKUP(A35,'LISTA DE OFERENTES'!$A$6:$B$76,2,FALSE)</f>
        <v>0</v>
      </c>
      <c r="C35" s="135"/>
      <c r="D35" s="544"/>
      <c r="E35" s="136" t="e">
        <f t="shared" si="0"/>
        <v>#REF!</v>
      </c>
      <c r="F35" s="141" t="e">
        <f t="shared" si="1"/>
        <v>#REF!</v>
      </c>
      <c r="G35" s="140" t="str">
        <f>+VLOOKUP(A35,'RESUMEN CALIFICACION PRELIMINAR'!$A$7:$I$77,6,FALSE)</f>
        <v>NO HABILITADO</v>
      </c>
      <c r="H35" s="140" t="e">
        <f>+VLOOKUP(A35,'RESUMEN CALIFICACION PRELIMINAR'!$A$7:$I$77,8,FALSE)</f>
        <v>#REF!</v>
      </c>
      <c r="I35" s="141">
        <v>1059.3554857142858</v>
      </c>
      <c r="J35" s="140">
        <f>+VLOOKUP(A35,'RESUMEN CALIFICACION PRELIMINAR'!$A$7:$I$77,9,FALSE)</f>
        <v>0</v>
      </c>
    </row>
    <row r="36" spans="1:10" s="24" customFormat="1" ht="24.95" hidden="1" customHeight="1" thickBot="1">
      <c r="A36" s="132">
        <v>37</v>
      </c>
      <c r="B36" s="129">
        <f>VLOOKUP(A36,'LISTA DE OFERENTES'!$A$6:$B$76,2,FALSE)</f>
        <v>0</v>
      </c>
      <c r="C36" s="135" t="e">
        <f>+'EVALUACION TÉC PRELIMINAR'!#REF!</f>
        <v>#REF!</v>
      </c>
      <c r="D36" s="544"/>
      <c r="E36" s="136" t="e">
        <f t="shared" si="0"/>
        <v>#REF!</v>
      </c>
      <c r="F36" s="24" t="e">
        <f t="shared" si="1"/>
        <v>#REF!</v>
      </c>
      <c r="G36" s="84" t="str">
        <f>+VLOOKUP(A36,'RESUMEN CALIFICACION PRELIMINAR'!$A$7:$I$77,6,FALSE)</f>
        <v>HABILITADO</v>
      </c>
      <c r="H36" s="84" t="e">
        <f>+VLOOKUP(A36,'RESUMEN CALIFICACION PRELIMINAR'!$A$7:$I$77,8,FALSE)</f>
        <v>#REF!</v>
      </c>
      <c r="I36" s="24">
        <v>1135.2574</v>
      </c>
      <c r="J36" s="84">
        <f>+VLOOKUP(A36,'RESUMEN CALIFICACION PRELIMINAR'!$A$7:$I$77,9,FALSE)</f>
        <v>0</v>
      </c>
    </row>
    <row r="37" spans="1:10" s="24" customFormat="1" ht="24.6" hidden="1" customHeight="1" thickBot="1">
      <c r="A37" s="132">
        <v>38</v>
      </c>
      <c r="B37" s="129">
        <f>VLOOKUP(A37,'LISTA DE OFERENTES'!$A$6:$B$76,2,FALSE)</f>
        <v>0</v>
      </c>
      <c r="C37" s="135" t="e">
        <f>+'EVALUACION TÉC PRELIMINAR'!#REF!</f>
        <v>#REF!</v>
      </c>
      <c r="D37" s="544"/>
      <c r="E37" s="136" t="e">
        <f t="shared" si="0"/>
        <v>#REF!</v>
      </c>
      <c r="F37" s="24" t="e">
        <f t="shared" si="1"/>
        <v>#REF!</v>
      </c>
      <c r="G37" s="84" t="str">
        <f>+VLOOKUP(A37,'RESUMEN CALIFICACION PRELIMINAR'!$A$7:$I$77,6,FALSE)</f>
        <v>HABILITADO</v>
      </c>
      <c r="H37" s="84" t="e">
        <f>+VLOOKUP(A37,'RESUMEN CALIFICACION PRELIMINAR'!$A$7:$I$77,8,FALSE)</f>
        <v>#REF!</v>
      </c>
      <c r="I37" s="24">
        <v>1326.8754999999999</v>
      </c>
      <c r="J37" s="84">
        <f>+VLOOKUP(A37,'RESUMEN CALIFICACION PRELIMINAR'!$A$7:$I$77,9,FALSE)</f>
        <v>0</v>
      </c>
    </row>
    <row r="38" spans="1:10" s="24" customFormat="1" ht="24.95" hidden="1" customHeight="1" thickBot="1">
      <c r="A38" s="132">
        <v>39</v>
      </c>
      <c r="B38" s="129">
        <f>VLOOKUP(A38,'LISTA DE OFERENTES'!$A$6:$B$76,2,FALSE)</f>
        <v>0</v>
      </c>
      <c r="C38" s="135" t="e">
        <f>+'EVALUACION TÉC PRELIMINAR'!#REF!</f>
        <v>#REF!</v>
      </c>
      <c r="D38" s="544"/>
      <c r="E38" s="136" t="e">
        <f t="shared" si="0"/>
        <v>#REF!</v>
      </c>
      <c r="F38" s="24" t="e">
        <f t="shared" si="1"/>
        <v>#REF!</v>
      </c>
      <c r="G38" s="84" t="str">
        <f>+VLOOKUP(A38,'RESUMEN CALIFICACION PRELIMINAR'!$A$7:$I$77,6,FALSE)</f>
        <v>HABILITADO</v>
      </c>
      <c r="H38" s="84" t="e">
        <f>+VLOOKUP(A38,'RESUMEN CALIFICACION PRELIMINAR'!$A$7:$I$77,8,FALSE)</f>
        <v>#REF!</v>
      </c>
      <c r="I38" s="24">
        <v>1059.856</v>
      </c>
      <c r="J38" s="84">
        <f>+VLOOKUP(A38,'RESUMEN CALIFICACION PRELIMINAR'!$A$7:$I$77,9,FALSE)</f>
        <v>0</v>
      </c>
    </row>
    <row r="39" spans="1:10" s="24" customFormat="1" ht="24.95" hidden="1" customHeight="1" thickBot="1">
      <c r="A39" s="132">
        <v>40</v>
      </c>
      <c r="B39" s="129">
        <f>VLOOKUP(A39,'LISTA DE OFERENTES'!$A$6:$B$76,2,FALSE)</f>
        <v>0</v>
      </c>
      <c r="C39" s="135" t="e">
        <f>+'EVALUACION TÉC PRELIMINAR'!#REF!</f>
        <v>#REF!</v>
      </c>
      <c r="D39" s="544"/>
      <c r="E39" s="136" t="e">
        <f t="shared" si="0"/>
        <v>#REF!</v>
      </c>
      <c r="F39" s="24" t="e">
        <f t="shared" si="1"/>
        <v>#REF!</v>
      </c>
      <c r="G39" s="84" t="str">
        <f>+VLOOKUP(A39,'RESUMEN CALIFICACION PRELIMINAR'!$A$7:$I$77,6,FALSE)</f>
        <v>HABILITADO</v>
      </c>
      <c r="H39" s="84" t="e">
        <f>+VLOOKUP(A39,'RESUMEN CALIFICACION PRELIMINAR'!$A$7:$I$77,8,FALSE)</f>
        <v>#REF!</v>
      </c>
      <c r="I39" s="24">
        <v>1478.8299749999999</v>
      </c>
      <c r="J39" s="84">
        <f>+VLOOKUP(A39,'RESUMEN CALIFICACION PRELIMINAR'!$A$7:$I$77,9,FALSE)</f>
        <v>0</v>
      </c>
    </row>
    <row r="40" spans="1:10" s="24" customFormat="1" ht="24.95" hidden="1" customHeight="1" thickBot="1">
      <c r="A40" s="132">
        <v>41</v>
      </c>
      <c r="B40" s="129">
        <f>VLOOKUP(A40,'LISTA DE OFERENTES'!$A$6:$B$76,2,FALSE)</f>
        <v>0</v>
      </c>
      <c r="C40" s="135" t="e">
        <f>+'EVALUACION TÉC PRELIMINAR'!#REF!</f>
        <v>#REF!</v>
      </c>
      <c r="D40" s="544"/>
      <c r="E40" s="136" t="e">
        <f t="shared" si="0"/>
        <v>#REF!</v>
      </c>
      <c r="F40" s="24" t="e">
        <f t="shared" si="1"/>
        <v>#REF!</v>
      </c>
      <c r="G40" s="84" t="str">
        <f>+VLOOKUP(A40,'RESUMEN CALIFICACION PRELIMINAR'!$A$7:$I$77,6,FALSE)</f>
        <v>HABILITADO</v>
      </c>
      <c r="H40" s="84" t="e">
        <f>+VLOOKUP(A40,'RESUMEN CALIFICACION PRELIMINAR'!$A$7:$I$77,8,FALSE)</f>
        <v>#REF!</v>
      </c>
      <c r="I40" s="24">
        <v>5413.7679875000003</v>
      </c>
      <c r="J40" s="84">
        <f>+VLOOKUP(A40,'RESUMEN CALIFICACION PRELIMINAR'!$A$7:$I$77,9,FALSE)</f>
        <v>0</v>
      </c>
    </row>
    <row r="41" spans="1:10" s="24" customFormat="1" ht="24.95" hidden="1" customHeight="1" thickBot="1">
      <c r="A41" s="132">
        <v>42</v>
      </c>
      <c r="B41" s="129">
        <f>VLOOKUP(A41,'LISTA DE OFERENTES'!$A$6:$B$76,2,FALSE)</f>
        <v>0</v>
      </c>
      <c r="C41" s="135" t="e">
        <f>+'EVALUACION TÉC PRELIMINAR'!#REF!</f>
        <v>#REF!</v>
      </c>
      <c r="D41" s="544"/>
      <c r="E41" s="136" t="e">
        <f t="shared" si="0"/>
        <v>#REF!</v>
      </c>
      <c r="F41" s="24" t="e">
        <f t="shared" si="1"/>
        <v>#REF!</v>
      </c>
      <c r="G41" s="84" t="str">
        <f>+VLOOKUP(A41,'RESUMEN CALIFICACION PRELIMINAR'!$A$7:$I$77,6,FALSE)</f>
        <v>HABILITADO</v>
      </c>
      <c r="H41" s="84" t="e">
        <f>+VLOOKUP(A41,'RESUMEN CALIFICACION PRELIMINAR'!$A$7:$I$77,8,FALSE)</f>
        <v>#REF!</v>
      </c>
      <c r="I41" s="24">
        <v>1115.1558</v>
      </c>
      <c r="J41" s="84">
        <f>+VLOOKUP(A41,'RESUMEN CALIFICACION PRELIMINAR'!$A$7:$I$77,9,FALSE)</f>
        <v>0</v>
      </c>
    </row>
    <row r="42" spans="1:10" s="141" customFormat="1" ht="24.95" hidden="1" customHeight="1" thickBot="1">
      <c r="A42" s="132">
        <v>43</v>
      </c>
      <c r="B42" s="129">
        <f>VLOOKUP(A42,'LISTA DE OFERENTES'!$A$6:$B$76,2,FALSE)</f>
        <v>0</v>
      </c>
      <c r="C42" s="135"/>
      <c r="D42" s="544"/>
      <c r="E42" s="136" t="e">
        <f t="shared" si="0"/>
        <v>#REF!</v>
      </c>
      <c r="F42" s="141" t="e">
        <f t="shared" si="1"/>
        <v>#REF!</v>
      </c>
      <c r="G42" s="140" t="str">
        <f>+VLOOKUP(A42,'RESUMEN CALIFICACION PRELIMINAR'!$A$7:$I$77,6,FALSE)</f>
        <v>NO HABILITADO</v>
      </c>
      <c r="H42" s="140" t="e">
        <f>+VLOOKUP(A42,'RESUMEN CALIFICACION PRELIMINAR'!$A$7:$I$77,8,FALSE)</f>
        <v>#REF!</v>
      </c>
      <c r="I42" s="141">
        <v>1277.76</v>
      </c>
      <c r="J42" s="140">
        <f>+VLOOKUP(A42,'RESUMEN CALIFICACION PRELIMINAR'!$A$7:$I$77,9,FALSE)</f>
        <v>0</v>
      </c>
    </row>
    <row r="43" spans="1:10" s="24" customFormat="1" ht="24.95" hidden="1" customHeight="1" thickBot="1">
      <c r="A43" s="132">
        <v>44</v>
      </c>
      <c r="B43" s="129">
        <f>VLOOKUP(A43,'LISTA DE OFERENTES'!$A$6:$B$76,2,FALSE)</f>
        <v>0</v>
      </c>
      <c r="C43" s="135" t="e">
        <f>+'EVALUACION TÉC PRELIMINAR'!#REF!</f>
        <v>#REF!</v>
      </c>
      <c r="D43" s="544"/>
      <c r="E43" s="136" t="e">
        <f t="shared" si="0"/>
        <v>#REF!</v>
      </c>
      <c r="F43" s="24" t="e">
        <f t="shared" si="1"/>
        <v>#REF!</v>
      </c>
      <c r="G43" s="84" t="str">
        <f>+VLOOKUP(A43,'RESUMEN CALIFICACION PRELIMINAR'!$A$7:$I$77,6,FALSE)</f>
        <v>HABILITADO</v>
      </c>
      <c r="H43" s="84" t="e">
        <f>+VLOOKUP(A43,'RESUMEN CALIFICACION PRELIMINAR'!$A$7:$I$77,8,FALSE)</f>
        <v>#REF!</v>
      </c>
      <c r="I43" s="24">
        <v>1839.68</v>
      </c>
      <c r="J43" s="84">
        <f>+VLOOKUP(A43,'RESUMEN CALIFICACION PRELIMINAR'!$A$7:$I$77,9,FALSE)</f>
        <v>0</v>
      </c>
    </row>
    <row r="44" spans="1:10" s="141" customFormat="1" ht="24.95" hidden="1" customHeight="1" thickBot="1">
      <c r="A44" s="132">
        <v>45</v>
      </c>
      <c r="B44" s="129">
        <f>VLOOKUP(A44,'LISTA DE OFERENTES'!$A$6:$B$76,2,FALSE)</f>
        <v>0</v>
      </c>
      <c r="C44" s="135"/>
      <c r="D44" s="544"/>
      <c r="E44" s="136" t="e">
        <f t="shared" si="0"/>
        <v>#REF!</v>
      </c>
      <c r="F44" s="141" t="e">
        <f t="shared" si="1"/>
        <v>#REF!</v>
      </c>
      <c r="G44" s="140" t="str">
        <f>+VLOOKUP(A44,'RESUMEN CALIFICACION PRELIMINAR'!$A$7:$I$77,6,FALSE)</f>
        <v>NO HABILITADO</v>
      </c>
      <c r="H44" s="140" t="e">
        <f>+VLOOKUP(A44,'RESUMEN CALIFICACION PRELIMINAR'!$A$7:$I$77,8,FALSE)</f>
        <v>#REF!</v>
      </c>
      <c r="I44" s="141">
        <v>1404.6868999999999</v>
      </c>
      <c r="J44" s="140">
        <f>+VLOOKUP(A44,'RESUMEN CALIFICACION PRELIMINAR'!$A$7:$I$77,9,FALSE)</f>
        <v>0</v>
      </c>
    </row>
    <row r="45" spans="1:10" s="24" customFormat="1" ht="24.95" hidden="1" customHeight="1" thickBot="1">
      <c r="A45" s="132">
        <v>46</v>
      </c>
      <c r="B45" s="129">
        <f>VLOOKUP(A45,'LISTA DE OFERENTES'!$A$6:$B$76,2,FALSE)</f>
        <v>0</v>
      </c>
      <c r="C45" s="135" t="e">
        <f>+'EVALUACION TÉC PRELIMINAR'!#REF!</f>
        <v>#REF!</v>
      </c>
      <c r="D45" s="544"/>
      <c r="E45" s="136" t="e">
        <f t="shared" si="0"/>
        <v>#REF!</v>
      </c>
      <c r="F45" s="24" t="e">
        <f t="shared" si="1"/>
        <v>#REF!</v>
      </c>
      <c r="G45" s="84" t="str">
        <f>+VLOOKUP(A45,'RESUMEN CALIFICACION PRELIMINAR'!$A$7:$I$77,6,FALSE)</f>
        <v>HABILITADO</v>
      </c>
      <c r="H45" s="84" t="e">
        <f>+VLOOKUP(A45,'RESUMEN CALIFICACION PRELIMINAR'!$A$7:$I$77,8,FALSE)</f>
        <v>#REF!</v>
      </c>
      <c r="I45" s="24">
        <v>3284.4450000000002</v>
      </c>
      <c r="J45" s="84">
        <f>+VLOOKUP(A45,'RESUMEN CALIFICACION PRELIMINAR'!$A$7:$I$77,9,FALSE)</f>
        <v>0</v>
      </c>
    </row>
    <row r="46" spans="1:10" s="141" customFormat="1" ht="24.95" hidden="1" customHeight="1" thickBot="1">
      <c r="A46" s="132">
        <v>47</v>
      </c>
      <c r="B46" s="129">
        <f>VLOOKUP(A46,'LISTA DE OFERENTES'!$A$6:$B$76,2,FALSE)</f>
        <v>0</v>
      </c>
      <c r="C46" s="135"/>
      <c r="D46" s="544"/>
      <c r="E46" s="136" t="e">
        <f t="shared" si="0"/>
        <v>#REF!</v>
      </c>
      <c r="F46" s="141" t="e">
        <f t="shared" si="1"/>
        <v>#REF!</v>
      </c>
      <c r="G46" s="140" t="str">
        <f>+VLOOKUP(A46,'RESUMEN CALIFICACION PRELIMINAR'!$A$7:$I$77,6,FALSE)</f>
        <v>HABILITADO</v>
      </c>
      <c r="H46" s="140" t="e">
        <f>+VLOOKUP(A46,'RESUMEN CALIFICACION PRELIMINAR'!$A$7:$I$77,8,FALSE)</f>
        <v>#REF!</v>
      </c>
      <c r="I46" s="141">
        <v>51.313333333333333</v>
      </c>
      <c r="J46" s="140">
        <f>+VLOOKUP(A46,'RESUMEN CALIFICACION PRELIMINAR'!$A$7:$I$77,9,FALSE)</f>
        <v>0</v>
      </c>
    </row>
    <row r="47" spans="1:10" s="24" customFormat="1" ht="24.95" hidden="1" customHeight="1" thickBot="1">
      <c r="A47" s="132">
        <v>48</v>
      </c>
      <c r="B47" s="129">
        <f>VLOOKUP(A47,'LISTA DE OFERENTES'!$A$6:$B$76,2,FALSE)</f>
        <v>0</v>
      </c>
      <c r="C47" s="135" t="e">
        <f>+'EVALUACION TÉC PRELIMINAR'!#REF!</f>
        <v>#REF!</v>
      </c>
      <c r="D47" s="544"/>
      <c r="E47" s="136" t="e">
        <f t="shared" si="0"/>
        <v>#REF!</v>
      </c>
      <c r="F47" s="24" t="e">
        <f t="shared" si="1"/>
        <v>#REF!</v>
      </c>
      <c r="G47" s="84" t="str">
        <f>+VLOOKUP(A47,'RESUMEN CALIFICACION PRELIMINAR'!$A$7:$I$77,6,FALSE)</f>
        <v>HABILITADO</v>
      </c>
      <c r="H47" s="84" t="e">
        <f>+VLOOKUP(A47,'RESUMEN CALIFICACION PRELIMINAR'!$A$7:$I$77,8,FALSE)</f>
        <v>#REF!</v>
      </c>
      <c r="I47" s="24">
        <v>1151.0499500000001</v>
      </c>
      <c r="J47" s="84">
        <f>+VLOOKUP(A47,'RESUMEN CALIFICACION PRELIMINAR'!$A$7:$I$77,9,FALSE)</f>
        <v>0</v>
      </c>
    </row>
    <row r="48" spans="1:10" s="24" customFormat="1" ht="24.95" hidden="1" customHeight="1" thickBot="1">
      <c r="A48" s="132">
        <v>49</v>
      </c>
      <c r="B48" s="129">
        <f>VLOOKUP(A48,'LISTA DE OFERENTES'!$A$6:$B$76,2,FALSE)</f>
        <v>0</v>
      </c>
      <c r="C48" s="135" t="e">
        <f>+'EVALUACION TÉC PRELIMINAR'!#REF!</f>
        <v>#REF!</v>
      </c>
      <c r="D48" s="544"/>
      <c r="E48" s="136" t="e">
        <f t="shared" si="0"/>
        <v>#REF!</v>
      </c>
      <c r="F48" s="24" t="e">
        <f t="shared" si="1"/>
        <v>#REF!</v>
      </c>
      <c r="G48" s="84" t="str">
        <f>+VLOOKUP(A48,'RESUMEN CALIFICACION PRELIMINAR'!$A$7:$I$77,6,FALSE)</f>
        <v>HABILITADO</v>
      </c>
      <c r="H48" s="84" t="e">
        <f>+VLOOKUP(A48,'RESUMEN CALIFICACION PRELIMINAR'!$A$7:$I$77,8,FALSE)</f>
        <v>#REF!</v>
      </c>
      <c r="I48" s="24">
        <v>1006.9193397142859</v>
      </c>
      <c r="J48" s="84">
        <f>+VLOOKUP(A48,'RESUMEN CALIFICACION PRELIMINAR'!$A$7:$I$77,9,FALSE)</f>
        <v>0</v>
      </c>
    </row>
    <row r="49" spans="1:10" s="24" customFormat="1" ht="24.95" hidden="1" customHeight="1" thickBot="1">
      <c r="A49" s="132">
        <v>50</v>
      </c>
      <c r="B49" s="129">
        <f>VLOOKUP(A49,'LISTA DE OFERENTES'!$A$6:$B$76,2,FALSE)</f>
        <v>0</v>
      </c>
      <c r="C49" s="135" t="e">
        <f>+'EVALUACION TÉC PRELIMINAR'!#REF!</f>
        <v>#REF!</v>
      </c>
      <c r="D49" s="544"/>
      <c r="E49" s="136" t="e">
        <f t="shared" si="0"/>
        <v>#REF!</v>
      </c>
      <c r="F49" s="24" t="e">
        <f t="shared" si="1"/>
        <v>#REF!</v>
      </c>
      <c r="G49" s="84" t="str">
        <f>+VLOOKUP(A49,'RESUMEN CALIFICACION PRELIMINAR'!$A$7:$I$77,6,FALSE)</f>
        <v>HABILITADO</v>
      </c>
      <c r="H49" s="84" t="e">
        <f>+VLOOKUP(A49,'RESUMEN CALIFICACION PRELIMINAR'!$A$7:$I$77,8,FALSE)</f>
        <v>#REF!</v>
      </c>
      <c r="I49" s="24">
        <v>659.44200000000001</v>
      </c>
      <c r="J49" s="84">
        <f>+VLOOKUP(A49,'RESUMEN CALIFICACION PRELIMINAR'!$A$7:$I$77,9,FALSE)</f>
        <v>0</v>
      </c>
    </row>
    <row r="50" spans="1:10" s="24" customFormat="1" ht="24.95" hidden="1" customHeight="1" thickBot="1">
      <c r="A50" s="132">
        <v>51</v>
      </c>
      <c r="B50" s="129">
        <f>VLOOKUP(A50,'LISTA DE OFERENTES'!$A$6:$B$76,2,FALSE)</f>
        <v>0</v>
      </c>
      <c r="C50" s="135" t="e">
        <f>+'EVALUACION TÉC PRELIMINAR'!#REF!</f>
        <v>#REF!</v>
      </c>
      <c r="D50" s="544"/>
      <c r="E50" s="136" t="e">
        <f t="shared" si="0"/>
        <v>#REF!</v>
      </c>
      <c r="F50" s="24" t="e">
        <f t="shared" si="1"/>
        <v>#REF!</v>
      </c>
      <c r="G50" s="84" t="str">
        <f>+VLOOKUP(A50,'RESUMEN CALIFICACION PRELIMINAR'!$A$7:$I$77,6,FALSE)</f>
        <v>HABILITADO</v>
      </c>
      <c r="H50" s="84" t="e">
        <f>+VLOOKUP(A50,'RESUMEN CALIFICACION PRELIMINAR'!$A$7:$I$77,8,FALSE)</f>
        <v>#REF!</v>
      </c>
      <c r="I50" s="24">
        <v>1368.5758000000001</v>
      </c>
      <c r="J50" s="84">
        <f>+VLOOKUP(A50,'RESUMEN CALIFICACION PRELIMINAR'!$A$7:$I$77,9,FALSE)</f>
        <v>0</v>
      </c>
    </row>
    <row r="51" spans="1:10" s="24" customFormat="1" ht="24.95" hidden="1" customHeight="1" thickBot="1">
      <c r="A51" s="132">
        <v>52</v>
      </c>
      <c r="B51" s="129">
        <f>VLOOKUP(A51,'LISTA DE OFERENTES'!$A$6:$B$76,2,FALSE)</f>
        <v>0</v>
      </c>
      <c r="C51" s="135" t="e">
        <f>+'EVALUACION TÉC PRELIMINAR'!#REF!</f>
        <v>#REF!</v>
      </c>
      <c r="D51" s="544"/>
      <c r="E51" s="136" t="e">
        <f t="shared" si="0"/>
        <v>#REF!</v>
      </c>
      <c r="F51" s="24" t="e">
        <f t="shared" si="1"/>
        <v>#REF!</v>
      </c>
      <c r="G51" s="84" t="str">
        <f>+VLOOKUP(A51,'RESUMEN CALIFICACION PRELIMINAR'!$A$7:$I$77,6,FALSE)</f>
        <v>HABILITADO</v>
      </c>
      <c r="H51" s="84" t="e">
        <f>+VLOOKUP(A51,'RESUMEN CALIFICACION PRELIMINAR'!$A$7:$I$77,8,FALSE)</f>
        <v>#REF!</v>
      </c>
      <c r="I51" s="24">
        <v>987.66914285714279</v>
      </c>
      <c r="J51" s="84">
        <f>+VLOOKUP(A51,'RESUMEN CALIFICACION PRELIMINAR'!$A$7:$I$77,9,FALSE)</f>
        <v>0</v>
      </c>
    </row>
    <row r="52" spans="1:10" s="141" customFormat="1" ht="24.95" hidden="1" customHeight="1" thickBot="1">
      <c r="A52" s="132">
        <v>53</v>
      </c>
      <c r="B52" s="129">
        <f>VLOOKUP(A52,'LISTA DE OFERENTES'!$A$6:$B$76,2,FALSE)</f>
        <v>0</v>
      </c>
      <c r="C52" s="135"/>
      <c r="D52" s="544"/>
      <c r="E52" s="136" t="e">
        <f t="shared" si="0"/>
        <v>#REF!</v>
      </c>
      <c r="F52" s="141" t="e">
        <f t="shared" si="1"/>
        <v>#REF!</v>
      </c>
      <c r="G52" s="140" t="str">
        <f>+VLOOKUP(A52,'RESUMEN CALIFICACION PRELIMINAR'!$A$7:$I$77,6,FALSE)</f>
        <v>NO HABILITADO</v>
      </c>
      <c r="H52" s="140" t="e">
        <f>+VLOOKUP(A52,'RESUMEN CALIFICACION PRELIMINAR'!$A$7:$I$77,8,FALSE)</f>
        <v>#REF!</v>
      </c>
      <c r="I52" s="141">
        <v>1331.752465</v>
      </c>
      <c r="J52" s="140">
        <f>+VLOOKUP(A52,'RESUMEN CALIFICACION PRELIMINAR'!$A$7:$I$77,9,FALSE)</f>
        <v>0</v>
      </c>
    </row>
    <row r="53" spans="1:10" s="24" customFormat="1" ht="24.95" hidden="1" customHeight="1" thickBot="1">
      <c r="A53" s="132">
        <v>54</v>
      </c>
      <c r="B53" s="129">
        <f>VLOOKUP(A53,'LISTA DE OFERENTES'!$A$6:$B$76,2,FALSE)</f>
        <v>0</v>
      </c>
      <c r="C53" s="135" t="e">
        <f>+'EVALUACION TÉC PRELIMINAR'!#REF!</f>
        <v>#REF!</v>
      </c>
      <c r="D53" s="544"/>
      <c r="E53" s="136" t="e">
        <f t="shared" si="0"/>
        <v>#REF!</v>
      </c>
      <c r="F53" s="24" t="e">
        <f t="shared" si="1"/>
        <v>#REF!</v>
      </c>
      <c r="G53" s="84" t="str">
        <f>+VLOOKUP(A53,'RESUMEN CALIFICACION PRELIMINAR'!$A$7:$I$77,6,FALSE)</f>
        <v>HABILITADO</v>
      </c>
      <c r="H53" s="84" t="e">
        <f>+VLOOKUP(A53,'RESUMEN CALIFICACION PRELIMINAR'!$A$7:$I$77,8,FALSE)</f>
        <v>#REF!</v>
      </c>
      <c r="I53" s="24">
        <v>1167.4242666666667</v>
      </c>
      <c r="J53" s="84">
        <f>+VLOOKUP(A53,'RESUMEN CALIFICACION PRELIMINAR'!$A$7:$I$77,9,FALSE)</f>
        <v>0</v>
      </c>
    </row>
    <row r="54" spans="1:10" s="24" customFormat="1" ht="24.95" hidden="1" customHeight="1" thickBot="1">
      <c r="A54" s="132">
        <v>55</v>
      </c>
      <c r="B54" s="129">
        <f>VLOOKUP(A54,'LISTA DE OFERENTES'!$A$6:$B$76,2,FALSE)</f>
        <v>0</v>
      </c>
      <c r="C54" s="135" t="e">
        <f>+'EVALUACION TÉC PRELIMINAR'!#REF!</f>
        <v>#REF!</v>
      </c>
      <c r="D54" s="544"/>
      <c r="E54" s="136" t="e">
        <f t="shared" si="0"/>
        <v>#REF!</v>
      </c>
      <c r="F54" s="24" t="e">
        <f t="shared" si="1"/>
        <v>#REF!</v>
      </c>
      <c r="G54" s="84" t="str">
        <f>+VLOOKUP(A54,'RESUMEN CALIFICACION PRELIMINAR'!$A$7:$I$77,6,FALSE)</f>
        <v>HABILITADO</v>
      </c>
      <c r="H54" s="84" t="e">
        <f>+VLOOKUP(A54,'RESUMEN CALIFICACION PRELIMINAR'!$A$7:$I$77,8,FALSE)</f>
        <v>#REF!</v>
      </c>
      <c r="I54" s="24">
        <v>3810.3190000000009</v>
      </c>
      <c r="J54" s="84">
        <f>+VLOOKUP(A54,'RESUMEN CALIFICACION PRELIMINAR'!$A$7:$I$77,9,FALSE)</f>
        <v>0</v>
      </c>
    </row>
    <row r="55" spans="1:10" s="24" customFormat="1" ht="24.95" hidden="1" customHeight="1" thickBot="1">
      <c r="A55" s="132">
        <v>56</v>
      </c>
      <c r="B55" s="129">
        <f>VLOOKUP(A55,'LISTA DE OFERENTES'!$A$6:$B$76,2,FALSE)</f>
        <v>0</v>
      </c>
      <c r="C55" s="135" t="e">
        <f>+'EVALUACION TÉC PRELIMINAR'!#REF!</f>
        <v>#REF!</v>
      </c>
      <c r="D55" s="544"/>
      <c r="E55" s="136" t="e">
        <f t="shared" si="0"/>
        <v>#REF!</v>
      </c>
      <c r="F55" s="24" t="e">
        <f t="shared" si="1"/>
        <v>#REF!</v>
      </c>
      <c r="G55" s="84" t="str">
        <f>+VLOOKUP(A55,'RESUMEN CALIFICACION PRELIMINAR'!$A$7:$I$77,6,FALSE)</f>
        <v>HABILITADO</v>
      </c>
      <c r="H55" s="84" t="e">
        <f>+VLOOKUP(A55,'RESUMEN CALIFICACION PRELIMINAR'!$A$7:$I$77,8,FALSE)</f>
        <v>#REF!</v>
      </c>
      <c r="I55" s="24">
        <v>1193.1199999999999</v>
      </c>
      <c r="J55" s="84">
        <f>+VLOOKUP(A55,'RESUMEN CALIFICACION PRELIMINAR'!$A$7:$I$77,9,FALSE)</f>
        <v>0</v>
      </c>
    </row>
    <row r="56" spans="1:10" s="141" customFormat="1" ht="24.95" hidden="1" customHeight="1" thickBot="1">
      <c r="A56" s="132">
        <v>57</v>
      </c>
      <c r="B56" s="129">
        <f>VLOOKUP(A56,'LISTA DE OFERENTES'!$A$6:$B$76,2,FALSE)</f>
        <v>0</v>
      </c>
      <c r="C56" s="135"/>
      <c r="D56" s="544"/>
      <c r="E56" s="136" t="e">
        <f t="shared" si="0"/>
        <v>#REF!</v>
      </c>
      <c r="F56" s="141" t="e">
        <f t="shared" si="1"/>
        <v>#REF!</v>
      </c>
      <c r="G56" s="140" t="str">
        <f>+VLOOKUP(A56,'RESUMEN CALIFICACION PRELIMINAR'!$A$7:$I$77,6,FALSE)</f>
        <v>NO HABILITADO</v>
      </c>
      <c r="H56" s="140" t="e">
        <f>+VLOOKUP(A56,'RESUMEN CALIFICACION PRELIMINAR'!$A$7:$I$77,8,FALSE)</f>
        <v>#REF!</v>
      </c>
      <c r="I56" s="141">
        <v>1532.3525</v>
      </c>
      <c r="J56" s="140">
        <f>+VLOOKUP(A56,'RESUMEN CALIFICACION PRELIMINAR'!$A$7:$I$77,9,FALSE)</f>
        <v>0</v>
      </c>
    </row>
    <row r="57" spans="1:10" s="24" customFormat="1" ht="24.95" hidden="1" customHeight="1" thickBot="1">
      <c r="A57" s="132">
        <v>58</v>
      </c>
      <c r="B57" s="129">
        <f>VLOOKUP(A57,'LISTA DE OFERENTES'!$A$6:$B$76,2,FALSE)</f>
        <v>0</v>
      </c>
      <c r="C57" s="135" t="e">
        <f>+'EVALUACION TÉC PRELIMINAR'!#REF!</f>
        <v>#REF!</v>
      </c>
      <c r="D57" s="544"/>
      <c r="E57" s="136" t="e">
        <f t="shared" si="0"/>
        <v>#REF!</v>
      </c>
      <c r="F57" s="24" t="e">
        <f t="shared" si="1"/>
        <v>#REF!</v>
      </c>
      <c r="G57" s="84" t="str">
        <f>+VLOOKUP(A57,'RESUMEN CALIFICACION PRELIMINAR'!$A$7:$I$77,6,FALSE)</f>
        <v>HABILITADO</v>
      </c>
      <c r="H57" s="84" t="e">
        <f>+VLOOKUP(A57,'RESUMEN CALIFICACION PRELIMINAR'!$A$7:$I$77,8,FALSE)</f>
        <v>#REF!</v>
      </c>
      <c r="I57" s="24">
        <v>1283.2337500000001</v>
      </c>
      <c r="J57" s="84">
        <f>+VLOOKUP(A57,'RESUMEN CALIFICACION PRELIMINAR'!$A$7:$I$77,9,FALSE)</f>
        <v>0</v>
      </c>
    </row>
    <row r="58" spans="1:10" s="141" customFormat="1" ht="24.6" hidden="1" customHeight="1" thickBot="1">
      <c r="A58" s="132">
        <v>59</v>
      </c>
      <c r="B58" s="129">
        <f>VLOOKUP(A58,'LISTA DE OFERENTES'!$A$6:$B$76,2,FALSE)</f>
        <v>0</v>
      </c>
      <c r="C58" s="135"/>
      <c r="D58" s="544"/>
      <c r="E58" s="136" t="e">
        <f t="shared" si="0"/>
        <v>#REF!</v>
      </c>
      <c r="F58" s="141" t="e">
        <f t="shared" si="1"/>
        <v>#REF!</v>
      </c>
      <c r="G58" s="140" t="str">
        <f>+VLOOKUP(A58,'RESUMEN CALIFICACION PRELIMINAR'!$A$7:$I$77,6,FALSE)</f>
        <v>HABILITADO</v>
      </c>
      <c r="H58" s="140" t="e">
        <f>+VLOOKUP(A58,'RESUMEN CALIFICACION PRELIMINAR'!$A$7:$I$77,8,FALSE)</f>
        <v>#REF!</v>
      </c>
      <c r="I58" s="141">
        <v>796.55142857142835</v>
      </c>
      <c r="J58" s="140">
        <f>+VLOOKUP(A58,'RESUMEN CALIFICACION PRELIMINAR'!$A$7:$I$77,9,FALSE)</f>
        <v>0</v>
      </c>
    </row>
    <row r="59" spans="1:10" s="141" customFormat="1" ht="24.95" hidden="1" customHeight="1" thickBot="1">
      <c r="A59" s="132">
        <v>60</v>
      </c>
      <c r="B59" s="129">
        <f>VLOOKUP(A59,'LISTA DE OFERENTES'!$A$6:$B$76,2,FALSE)</f>
        <v>0</v>
      </c>
      <c r="C59" s="135"/>
      <c r="D59" s="544"/>
      <c r="E59" s="136" t="e">
        <f t="shared" si="0"/>
        <v>#REF!</v>
      </c>
      <c r="F59" s="141" t="e">
        <f t="shared" si="1"/>
        <v>#REF!</v>
      </c>
      <c r="G59" s="140" t="str">
        <f>+VLOOKUP(A59,'RESUMEN CALIFICACION PRELIMINAR'!$A$7:$I$77,6,FALSE)</f>
        <v>NO HABILITADO</v>
      </c>
      <c r="H59" s="140" t="e">
        <f>+VLOOKUP(A59,'RESUMEN CALIFICACION PRELIMINAR'!$A$7:$I$77,8,FALSE)</f>
        <v>#REF!</v>
      </c>
      <c r="I59" s="141">
        <v>2086.5778999999998</v>
      </c>
      <c r="J59" s="140">
        <f>+VLOOKUP(A59,'RESUMEN CALIFICACION PRELIMINAR'!$A$7:$I$77,9,FALSE)</f>
        <v>0</v>
      </c>
    </row>
    <row r="60" spans="1:10" s="24" customFormat="1" ht="24.95" hidden="1" customHeight="1" thickBot="1">
      <c r="A60" s="132">
        <v>61</v>
      </c>
      <c r="B60" s="129">
        <f>VLOOKUP(A60,'LISTA DE OFERENTES'!$A$6:$B$76,2,FALSE)</f>
        <v>0</v>
      </c>
      <c r="C60" s="135" t="e">
        <f>+'EVALUACION TÉC PRELIMINAR'!#REF!</f>
        <v>#REF!</v>
      </c>
      <c r="D60" s="544"/>
      <c r="E60" s="136" t="e">
        <f t="shared" si="0"/>
        <v>#REF!</v>
      </c>
      <c r="F60" s="24" t="e">
        <f t="shared" si="1"/>
        <v>#REF!</v>
      </c>
      <c r="G60" s="84" t="str">
        <f>+VLOOKUP(A60,'RESUMEN CALIFICACION PRELIMINAR'!$A$7:$I$77,6,FALSE)</f>
        <v>HABILITADO</v>
      </c>
      <c r="H60" s="84" t="e">
        <f>+VLOOKUP(A60,'RESUMEN CALIFICACION PRELIMINAR'!$A$7:$I$77,8,FALSE)</f>
        <v>#REF!</v>
      </c>
      <c r="I60" s="24">
        <v>1048.27</v>
      </c>
      <c r="J60" s="84">
        <f>+VLOOKUP(A60,'RESUMEN CALIFICACION PRELIMINAR'!$A$7:$I$77,9,FALSE)</f>
        <v>0</v>
      </c>
    </row>
    <row r="61" spans="1:10" s="24" customFormat="1" ht="24.95" hidden="1" customHeight="1" thickBot="1">
      <c r="A61" s="132">
        <v>62</v>
      </c>
      <c r="B61" s="129">
        <f>VLOOKUP(A61,'LISTA DE OFERENTES'!$A$6:$B$76,2,FALSE)</f>
        <v>0</v>
      </c>
      <c r="C61" s="135" t="e">
        <f>+'EVALUACION TÉC PRELIMINAR'!#REF!</f>
        <v>#REF!</v>
      </c>
      <c r="D61" s="544"/>
      <c r="E61" s="136" t="e">
        <f t="shared" si="0"/>
        <v>#REF!</v>
      </c>
      <c r="F61" s="24" t="e">
        <f t="shared" si="1"/>
        <v>#REF!</v>
      </c>
      <c r="G61" s="84" t="str">
        <f>+VLOOKUP(A61,'RESUMEN CALIFICACION PRELIMINAR'!$A$7:$I$77,6,FALSE)</f>
        <v>HABILITADO</v>
      </c>
      <c r="H61" s="84" t="e">
        <f>+VLOOKUP(A61,'RESUMEN CALIFICACION PRELIMINAR'!$A$7:$I$77,8,FALSE)</f>
        <v>#REF!</v>
      </c>
      <c r="I61" s="24">
        <v>1306.84275</v>
      </c>
      <c r="J61" s="84">
        <f>+VLOOKUP(A61,'RESUMEN CALIFICACION PRELIMINAR'!$A$7:$I$77,9,FALSE)</f>
        <v>0</v>
      </c>
    </row>
    <row r="62" spans="1:10" s="24" customFormat="1" ht="24.95" hidden="1" customHeight="1" thickBot="1">
      <c r="A62" s="132">
        <v>63</v>
      </c>
      <c r="B62" s="129">
        <f>VLOOKUP(A62,'LISTA DE OFERENTES'!$A$6:$B$76,2,FALSE)</f>
        <v>0</v>
      </c>
      <c r="C62" s="135" t="e">
        <f>+'EVALUACION TÉC PRELIMINAR'!#REF!</f>
        <v>#REF!</v>
      </c>
      <c r="D62" s="544"/>
      <c r="E62" s="136" t="e">
        <f t="shared" si="0"/>
        <v>#REF!</v>
      </c>
      <c r="F62" s="24" t="e">
        <f t="shared" si="1"/>
        <v>#REF!</v>
      </c>
      <c r="G62" s="84" t="str">
        <f>+VLOOKUP(A62,'RESUMEN CALIFICACION PRELIMINAR'!$A$7:$I$77,6,FALSE)</f>
        <v>HABILITADO</v>
      </c>
      <c r="H62" s="84" t="e">
        <f>+VLOOKUP(A62,'RESUMEN CALIFICACION PRELIMINAR'!$A$7:$I$77,8,FALSE)</f>
        <v>#REF!</v>
      </c>
      <c r="I62" s="24">
        <v>1140.9087500000001</v>
      </c>
      <c r="J62" s="84">
        <f>+VLOOKUP(A62,'RESUMEN CALIFICACION PRELIMINAR'!$A$7:$I$77,9,FALSE)</f>
        <v>0</v>
      </c>
    </row>
    <row r="63" spans="1:10" s="141" customFormat="1" ht="24.95" hidden="1" customHeight="1" thickBot="1">
      <c r="A63" s="132">
        <v>64</v>
      </c>
      <c r="B63" s="129">
        <f>VLOOKUP(A63,'LISTA DE OFERENTES'!$A$6:$B$76,2,FALSE)</f>
        <v>0</v>
      </c>
      <c r="C63" s="135"/>
      <c r="D63" s="544"/>
      <c r="E63" s="136" t="e">
        <f t="shared" si="0"/>
        <v>#REF!</v>
      </c>
      <c r="F63" s="141" t="e">
        <f t="shared" si="1"/>
        <v>#REF!</v>
      </c>
      <c r="G63" s="140" t="str">
        <f>+VLOOKUP(A63,'RESUMEN CALIFICACION PRELIMINAR'!$A$7:$I$77,6,FALSE)</f>
        <v>HABILITADO</v>
      </c>
      <c r="H63" s="140" t="e">
        <f>+VLOOKUP(A63,'RESUMEN CALIFICACION PRELIMINAR'!$A$7:$I$77,8,FALSE)</f>
        <v>#REF!</v>
      </c>
      <c r="I63" s="141">
        <v>9794.8324999999986</v>
      </c>
      <c r="J63" s="140">
        <f>+VLOOKUP(A63,'RESUMEN CALIFICACION PRELIMINAR'!$A$7:$I$77,9,FALSE)</f>
        <v>0</v>
      </c>
    </row>
    <row r="64" spans="1:10" s="141" customFormat="1" ht="24.95" hidden="1" customHeight="1" thickBot="1">
      <c r="A64" s="132">
        <v>65</v>
      </c>
      <c r="B64" s="129">
        <f>VLOOKUP(A64,'LISTA DE OFERENTES'!$A$6:$B$76,2,FALSE)</f>
        <v>0</v>
      </c>
      <c r="C64" s="135"/>
      <c r="D64" s="544"/>
      <c r="E64" s="136" t="e">
        <f t="shared" si="0"/>
        <v>#REF!</v>
      </c>
      <c r="F64" s="141" t="e">
        <f t="shared" si="1"/>
        <v>#REF!</v>
      </c>
      <c r="G64" s="140" t="str">
        <f>+VLOOKUP(A64,'RESUMEN CALIFICACION PRELIMINAR'!$A$7:$I$77,6,FALSE)</f>
        <v>NO HABILITADO</v>
      </c>
      <c r="H64" s="140" t="e">
        <f>+VLOOKUP(A64,'RESUMEN CALIFICACION PRELIMINAR'!$A$7:$I$77,8,FALSE)</f>
        <v>#REF!</v>
      </c>
      <c r="I64" s="141">
        <v>3457.5880000000006</v>
      </c>
      <c r="J64" s="140">
        <f>+VLOOKUP(A64,'RESUMEN CALIFICACION PRELIMINAR'!$A$7:$I$77,9,FALSE)</f>
        <v>0</v>
      </c>
    </row>
    <row r="65" spans="1:10" s="141" customFormat="1" ht="24.95" hidden="1" customHeight="1" thickBot="1">
      <c r="A65" s="132">
        <v>66</v>
      </c>
      <c r="B65" s="129">
        <f>VLOOKUP(A65,'LISTA DE OFERENTES'!$A$6:$B$76,2,FALSE)</f>
        <v>0</v>
      </c>
      <c r="C65" s="135"/>
      <c r="D65" s="544"/>
      <c r="E65" s="136" t="e">
        <f t="shared" si="0"/>
        <v>#REF!</v>
      </c>
      <c r="F65" s="141" t="e">
        <f t="shared" si="1"/>
        <v>#REF!</v>
      </c>
      <c r="G65" s="140" t="str">
        <f>+VLOOKUP(A65,'RESUMEN CALIFICACION PRELIMINAR'!$A$7:$I$77,6,FALSE)</f>
        <v>HABILITADO</v>
      </c>
      <c r="H65" s="140" t="e">
        <f>+VLOOKUP(A65,'RESUMEN CALIFICACION PRELIMINAR'!$A$7:$I$77,8,FALSE)</f>
        <v>#REF!</v>
      </c>
      <c r="I65" s="141">
        <v>126043.65</v>
      </c>
      <c r="J65" s="140">
        <f>+VLOOKUP(A65,'RESUMEN CALIFICACION PRELIMINAR'!$A$7:$I$77,9,FALSE)</f>
        <v>0</v>
      </c>
    </row>
    <row r="66" spans="1:10" s="24" customFormat="1" ht="24.95" hidden="1" customHeight="1" thickBot="1">
      <c r="A66" s="132">
        <v>67</v>
      </c>
      <c r="B66" s="129">
        <f>VLOOKUP(A66,'LISTA DE OFERENTES'!$A$6:$B$76,2,FALSE)</f>
        <v>0</v>
      </c>
      <c r="C66" s="135" t="e">
        <f>+'EVALUACION TÉC PRELIMINAR'!#REF!</f>
        <v>#REF!</v>
      </c>
      <c r="D66" s="544"/>
      <c r="E66" s="136" t="e">
        <f t="shared" si="0"/>
        <v>#REF!</v>
      </c>
      <c r="F66" s="24" t="e">
        <f t="shared" si="1"/>
        <v>#REF!</v>
      </c>
      <c r="G66" s="84" t="str">
        <f>+VLOOKUP(A66,'RESUMEN CALIFICACION PRELIMINAR'!$A$7:$I$77,6,FALSE)</f>
        <v>HABILITADO</v>
      </c>
      <c r="H66" s="84" t="e">
        <f>+VLOOKUP(A66,'RESUMEN CALIFICACION PRELIMINAR'!$A$7:$I$77,8,FALSE)</f>
        <v>#REF!</v>
      </c>
      <c r="I66" s="24">
        <v>2012</v>
      </c>
      <c r="J66" s="84">
        <f>+VLOOKUP(A66,'RESUMEN CALIFICACION PRELIMINAR'!$A$7:$I$77,9,FALSE)</f>
        <v>0</v>
      </c>
    </row>
    <row r="67" spans="1:10" s="141" customFormat="1" ht="24.95" hidden="1" customHeight="1" thickBot="1">
      <c r="A67" s="132">
        <v>68</v>
      </c>
      <c r="B67" s="129">
        <f>VLOOKUP(A67,'LISTA DE OFERENTES'!$A$6:$B$76,2,FALSE)</f>
        <v>0</v>
      </c>
      <c r="C67" s="135"/>
      <c r="D67" s="544"/>
      <c r="E67" s="136" t="e">
        <f t="shared" ref="E67:E80" si="2">+IF((1-(ABS($D$10-C67)/$D$10))*67.5&gt;0,(1-(ABS($D$10-C67)/$D$10))*67.5,0)</f>
        <v>#REF!</v>
      </c>
      <c r="F67" s="141" t="e">
        <f t="shared" ref="F67:F71" si="3">+(1-(ABS($D$10-C67)/$D$10))*67.5</f>
        <v>#REF!</v>
      </c>
      <c r="G67" s="140" t="str">
        <f>+VLOOKUP(A67,'RESUMEN CALIFICACION PRELIMINAR'!$A$7:$I$77,6,FALSE)</f>
        <v>NO HABILITADO</v>
      </c>
      <c r="H67" s="140" t="e">
        <f>+VLOOKUP(A67,'RESUMEN CALIFICACION PRELIMINAR'!$A$7:$I$77,8,FALSE)</f>
        <v>#REF!</v>
      </c>
      <c r="I67" s="141">
        <v>1451.7080000000001</v>
      </c>
      <c r="J67" s="140">
        <f>+VLOOKUP(A67,'RESUMEN CALIFICACION PRELIMINAR'!$A$7:$I$77,9,FALSE)</f>
        <v>0</v>
      </c>
    </row>
    <row r="68" spans="1:10" s="24" customFormat="1" ht="24.95" hidden="1" customHeight="1" thickBot="1">
      <c r="A68" s="132">
        <v>69</v>
      </c>
      <c r="B68" s="129">
        <f>VLOOKUP(A68,'LISTA DE OFERENTES'!$A$6:$B$76,2,FALSE)</f>
        <v>0</v>
      </c>
      <c r="C68" s="135" t="e">
        <f>+'EVALUACION TÉC PRELIMINAR'!#REF!</f>
        <v>#REF!</v>
      </c>
      <c r="D68" s="544"/>
      <c r="E68" s="136" t="e">
        <f t="shared" si="2"/>
        <v>#REF!</v>
      </c>
      <c r="F68" s="24" t="e">
        <f t="shared" si="3"/>
        <v>#REF!</v>
      </c>
      <c r="G68" s="84" t="str">
        <f>+VLOOKUP(A68,'RESUMEN CALIFICACION PRELIMINAR'!$A$7:$I$77,6,FALSE)</f>
        <v>HABILITADO</v>
      </c>
      <c r="H68" s="84" t="e">
        <f>+VLOOKUP(A68,'RESUMEN CALIFICACION PRELIMINAR'!$A$7:$I$77,8,FALSE)</f>
        <v>#REF!</v>
      </c>
      <c r="I68" s="24">
        <v>817.14249999999993</v>
      </c>
      <c r="J68" s="84">
        <f>+VLOOKUP(A68,'RESUMEN CALIFICACION PRELIMINAR'!$A$7:$I$77,9,FALSE)</f>
        <v>0</v>
      </c>
    </row>
    <row r="69" spans="1:10" s="141" customFormat="1" ht="24.95" hidden="1" customHeight="1" thickBot="1">
      <c r="A69" s="132">
        <v>70</v>
      </c>
      <c r="B69" s="129">
        <f>VLOOKUP(A69,'LISTA DE OFERENTES'!$A$6:$B$76,2,FALSE)</f>
        <v>0</v>
      </c>
      <c r="C69" s="135"/>
      <c r="D69" s="544"/>
      <c r="E69" s="136" t="e">
        <f t="shared" si="2"/>
        <v>#REF!</v>
      </c>
      <c r="F69" s="141" t="e">
        <f t="shared" si="3"/>
        <v>#REF!</v>
      </c>
      <c r="G69" s="140" t="str">
        <f>+VLOOKUP(A69,'RESUMEN CALIFICACION PRELIMINAR'!$A$7:$I$77,6,FALSE)</f>
        <v>NO HABILITADO</v>
      </c>
      <c r="H69" s="140" t="e">
        <f>+VLOOKUP(A69,'RESUMEN CALIFICACION PRELIMINAR'!$A$7:$I$77,8,FALSE)</f>
        <v>#REF!</v>
      </c>
      <c r="I69" s="141">
        <v>0</v>
      </c>
      <c r="J69" s="140">
        <f>+VLOOKUP(A69,'RESUMEN CALIFICACION PRELIMINAR'!$A$7:$I$77,9,FALSE)</f>
        <v>0</v>
      </c>
    </row>
    <row r="70" spans="1:10" s="24" customFormat="1" ht="24.95" hidden="1" customHeight="1" thickBot="1">
      <c r="A70" s="132">
        <v>71</v>
      </c>
      <c r="B70" s="129">
        <f>VLOOKUP(A70,'LISTA DE OFERENTES'!$A$6:$B$76,2,FALSE)</f>
        <v>0</v>
      </c>
      <c r="C70" s="135" t="e">
        <f>+'EVALUACION TÉC PRELIMINAR'!#REF!</f>
        <v>#REF!</v>
      </c>
      <c r="D70" s="544"/>
      <c r="E70" s="136" t="e">
        <f t="shared" si="2"/>
        <v>#REF!</v>
      </c>
      <c r="F70" s="24" t="e">
        <f t="shared" si="3"/>
        <v>#REF!</v>
      </c>
      <c r="G70" s="84" t="str">
        <f>+VLOOKUP(A70,'RESUMEN CALIFICACION PRELIMINAR'!$A$7:$I$77,6,FALSE)</f>
        <v>HABILITADO</v>
      </c>
      <c r="H70" s="84" t="e">
        <f>+VLOOKUP(A70,'RESUMEN CALIFICACION PRELIMINAR'!$A$7:$I$77,8,FALSE)</f>
        <v>#REF!</v>
      </c>
      <c r="I70" s="24">
        <v>832.76333333333332</v>
      </c>
      <c r="J70" s="84">
        <f>+VLOOKUP(A70,'RESUMEN CALIFICACION PRELIMINAR'!$A$7:$I$77,9,FALSE)</f>
        <v>0</v>
      </c>
    </row>
    <row r="71" spans="1:10" s="24" customFormat="1" ht="24.95" hidden="1" customHeight="1" thickBot="1">
      <c r="A71" s="132">
        <v>72</v>
      </c>
      <c r="B71" s="129">
        <f>VLOOKUP(A71,'LISTA DE OFERENTES'!$A$6:$B$76,2,FALSE)</f>
        <v>0</v>
      </c>
      <c r="C71" s="135" t="e">
        <f>+'EVALUACION TÉC PRELIMINAR'!#REF!</f>
        <v>#REF!</v>
      </c>
      <c r="D71" s="544"/>
      <c r="E71" s="136" t="e">
        <f t="shared" si="2"/>
        <v>#REF!</v>
      </c>
      <c r="F71" s="24" t="e">
        <f t="shared" si="3"/>
        <v>#REF!</v>
      </c>
      <c r="G71" s="84" t="str">
        <f>+VLOOKUP(A71,'RESUMEN CALIFICACION PRELIMINAR'!$A$7:$I$77,6,FALSE)</f>
        <v>HABILITADO</v>
      </c>
      <c r="H71" s="84" t="e">
        <f>+VLOOKUP(A71,'RESUMEN CALIFICACION PRELIMINAR'!$A$7:$I$77,8,FALSE)</f>
        <v>#REF!</v>
      </c>
      <c r="I71" s="24">
        <v>1439.2716666666668</v>
      </c>
      <c r="J71" s="84">
        <f>+VLOOKUP(A71,'RESUMEN CALIFICACION PRELIMINAR'!$A$7:$I$77,9,FALSE)</f>
        <v>0</v>
      </c>
    </row>
    <row r="72" spans="1:10" s="139" customFormat="1" ht="16.149999999999999" hidden="1" thickBot="1">
      <c r="A72" s="132">
        <v>73</v>
      </c>
      <c r="B72" s="129">
        <f>VLOOKUP(A72,'LISTA DE OFERENTES'!$A$6:$B$76,2,FALSE)</f>
        <v>0</v>
      </c>
      <c r="C72" s="135"/>
      <c r="D72" s="544"/>
      <c r="E72" s="136" t="e">
        <f t="shared" si="2"/>
        <v>#REF!</v>
      </c>
      <c r="G72" s="140" t="str">
        <f>+VLOOKUP(A72,'RESUMEN CALIFICACION PRELIMINAR'!$A$7:$I$77,6,FALSE)</f>
        <v>NO HABILITADO</v>
      </c>
      <c r="H72" s="140" t="e">
        <f>+VLOOKUP(A72,'RESUMEN CALIFICACION PRELIMINAR'!$A$7:$I$77,8,FALSE)</f>
        <v>#REF!</v>
      </c>
      <c r="I72" s="139">
        <v>547.71</v>
      </c>
      <c r="J72" s="140">
        <f>+VLOOKUP(A72,'RESUMEN CALIFICACION PRELIMINAR'!$A$7:$I$77,9,FALSE)</f>
        <v>0</v>
      </c>
    </row>
    <row r="73" spans="1:10" s="139" customFormat="1" ht="16.149999999999999" hidden="1" thickBot="1">
      <c r="A73" s="132">
        <v>74</v>
      </c>
      <c r="B73" s="129">
        <f>VLOOKUP(A73,'LISTA DE OFERENTES'!$A$6:$B$76,2,FALSE)</f>
        <v>0</v>
      </c>
      <c r="C73" s="135"/>
      <c r="D73" s="544"/>
      <c r="E73" s="136" t="e">
        <f t="shared" si="2"/>
        <v>#REF!</v>
      </c>
      <c r="G73" s="140" t="str">
        <f>+VLOOKUP(A73,'RESUMEN CALIFICACION PRELIMINAR'!$A$7:$I$77,6,FALSE)</f>
        <v>NO HABILITADO</v>
      </c>
      <c r="H73" s="140" t="e">
        <f>+VLOOKUP(A73,'RESUMEN CALIFICACION PRELIMINAR'!$A$7:$I$77,8,FALSE)</f>
        <v>#REF!</v>
      </c>
      <c r="I73" s="139">
        <v>1427.3671666666669</v>
      </c>
      <c r="J73" s="140">
        <f>+VLOOKUP(A73,'RESUMEN CALIFICACION PRELIMINAR'!$A$7:$I$77,9,FALSE)</f>
        <v>0</v>
      </c>
    </row>
    <row r="74" spans="1:10" ht="16.149999999999999" hidden="1" thickBot="1">
      <c r="A74" s="132">
        <v>75</v>
      </c>
      <c r="B74" s="129">
        <f>VLOOKUP(A74,'LISTA DE OFERENTES'!$A$6:$B$76,2,FALSE)</f>
        <v>0</v>
      </c>
      <c r="C74" s="135" t="e">
        <f>+'EVALUACION TÉC PRELIMINAR'!#REF!</f>
        <v>#REF!</v>
      </c>
      <c r="D74" s="544"/>
      <c r="E74" s="136" t="e">
        <f t="shared" si="2"/>
        <v>#REF!</v>
      </c>
      <c r="G74" s="84" t="str">
        <f>+VLOOKUP(A74,'RESUMEN CALIFICACION PRELIMINAR'!$A$7:$I$77,6,FALSE)</f>
        <v>HABILITADO</v>
      </c>
      <c r="H74" s="84" t="e">
        <f>+VLOOKUP(A74,'RESUMEN CALIFICACION PRELIMINAR'!$A$7:$I$77,8,FALSE)</f>
        <v>#REF!</v>
      </c>
      <c r="I74">
        <v>1230.0440000000001</v>
      </c>
      <c r="J74" s="84">
        <f>+VLOOKUP(A74,'RESUMEN CALIFICACION PRELIMINAR'!$A$7:$I$77,9,FALSE)</f>
        <v>0</v>
      </c>
    </row>
    <row r="75" spans="1:10" ht="16.149999999999999" hidden="1" thickBot="1">
      <c r="A75" s="132">
        <v>76</v>
      </c>
      <c r="B75" s="129">
        <f>VLOOKUP(A75,'LISTA DE OFERENTES'!$A$6:$B$76,2,FALSE)</f>
        <v>0</v>
      </c>
      <c r="C75" s="135" t="e">
        <f>+'EVALUACION TÉC PRELIMINAR'!#REF!</f>
        <v>#REF!</v>
      </c>
      <c r="D75" s="544"/>
      <c r="E75" s="136" t="e">
        <f t="shared" si="2"/>
        <v>#REF!</v>
      </c>
      <c r="G75" s="84" t="str">
        <f>+VLOOKUP(A75,'RESUMEN CALIFICACION PRELIMINAR'!$A$7:$I$77,6,FALSE)</f>
        <v>HABILITADO</v>
      </c>
      <c r="H75" s="84" t="e">
        <f>+VLOOKUP(A75,'RESUMEN CALIFICACION PRELIMINAR'!$A$7:$I$77,8,FALSE)</f>
        <v>#REF!</v>
      </c>
      <c r="I75">
        <v>1384.9711833333333</v>
      </c>
      <c r="J75" s="84">
        <f>+VLOOKUP(A75,'RESUMEN CALIFICACION PRELIMINAR'!$A$7:$I$77,9,FALSE)</f>
        <v>0</v>
      </c>
    </row>
    <row r="76" spans="1:10" s="139" customFormat="1" ht="16.149999999999999" hidden="1" thickBot="1">
      <c r="A76" s="132">
        <v>77</v>
      </c>
      <c r="B76" s="129">
        <f>VLOOKUP(A76,'LISTA DE OFERENTES'!$A$6:$B$76,2,FALSE)</f>
        <v>0</v>
      </c>
      <c r="C76" s="135"/>
      <c r="D76" s="544"/>
      <c r="E76" s="136" t="e">
        <f t="shared" si="2"/>
        <v>#REF!</v>
      </c>
      <c r="G76" s="140" t="str">
        <f>+VLOOKUP(A76,'RESUMEN CALIFICACION PRELIMINAR'!$A$7:$I$77,6,FALSE)</f>
        <v>NO HABILITADO</v>
      </c>
      <c r="H76" s="140" t="e">
        <f>+VLOOKUP(A76,'RESUMEN CALIFICACION PRELIMINAR'!$A$7:$I$77,8,FALSE)</f>
        <v>#REF!</v>
      </c>
      <c r="I76" s="139">
        <v>1248.9260000000002</v>
      </c>
      <c r="J76" s="140">
        <f>+VLOOKUP(A76,'RESUMEN CALIFICACION PRELIMINAR'!$A$7:$I$77,9,FALSE)</f>
        <v>0</v>
      </c>
    </row>
    <row r="77" spans="1:10" ht="16.149999999999999" hidden="1" thickBot="1">
      <c r="A77" s="132">
        <v>78</v>
      </c>
      <c r="B77" s="129">
        <f>VLOOKUP(A77,'LISTA DE OFERENTES'!$A$6:$B$76,2,FALSE)</f>
        <v>0</v>
      </c>
      <c r="C77" s="135" t="e">
        <f>+'EVALUACION TÉC PRELIMINAR'!#REF!</f>
        <v>#REF!</v>
      </c>
      <c r="D77" s="544"/>
      <c r="E77" s="136" t="e">
        <f t="shared" si="2"/>
        <v>#REF!</v>
      </c>
      <c r="G77" s="84" t="str">
        <f>+VLOOKUP(A77,'RESUMEN CALIFICACION PRELIMINAR'!$A$7:$I$77,6,FALSE)</f>
        <v>HABILITADO</v>
      </c>
      <c r="H77" s="84" t="e">
        <f>+VLOOKUP(A77,'RESUMEN CALIFICACION PRELIMINAR'!$A$7:$I$77,8,FALSE)</f>
        <v>#REF!</v>
      </c>
      <c r="I77">
        <v>2323.9450000000002</v>
      </c>
      <c r="J77" s="84">
        <f>+VLOOKUP(A77,'RESUMEN CALIFICACION PRELIMINAR'!$A$7:$I$77,9,FALSE)</f>
        <v>0</v>
      </c>
    </row>
    <row r="78" spans="1:10" s="139" customFormat="1" ht="16.149999999999999" hidden="1" thickBot="1">
      <c r="A78" s="132">
        <v>79</v>
      </c>
      <c r="B78" s="129">
        <f>VLOOKUP(A78,'LISTA DE OFERENTES'!$A$6:$B$76,2,FALSE)</f>
        <v>0</v>
      </c>
      <c r="C78" s="135"/>
      <c r="D78" s="544"/>
      <c r="E78" s="136" t="e">
        <f t="shared" si="2"/>
        <v>#REF!</v>
      </c>
      <c r="G78" s="140" t="str">
        <f>+VLOOKUP(A78,'RESUMEN CALIFICACION PRELIMINAR'!$A$7:$I$77,6,FALSE)</f>
        <v>HABILITADO</v>
      </c>
      <c r="H78" s="140" t="e">
        <f>+VLOOKUP(A78,'RESUMEN CALIFICACION PRELIMINAR'!$A$7:$I$77,8,FALSE)</f>
        <v>#REF!</v>
      </c>
      <c r="I78" s="139">
        <v>1159.0783333333334</v>
      </c>
      <c r="J78" s="140">
        <f>+VLOOKUP(A78,'RESUMEN CALIFICACION PRELIMINAR'!$A$7:$I$77,9,FALSE)</f>
        <v>0</v>
      </c>
    </row>
    <row r="79" spans="1:10" ht="16.149999999999999" hidden="1" thickBot="1">
      <c r="A79" s="132">
        <v>80</v>
      </c>
      <c r="B79" s="129">
        <f>VLOOKUP(A79,'LISTA DE OFERENTES'!$A$6:$B$76,2,FALSE)</f>
        <v>0</v>
      </c>
      <c r="C79" s="135" t="e">
        <f>+'EVALUACION TÉC PRELIMINAR'!#REF!</f>
        <v>#REF!</v>
      </c>
      <c r="D79" s="544"/>
      <c r="E79" s="136" t="e">
        <f t="shared" si="2"/>
        <v>#REF!</v>
      </c>
      <c r="G79" s="84" t="str">
        <f>+VLOOKUP(A79,'RESUMEN CALIFICACION PRELIMINAR'!$A$7:$I$77,6,FALSE)</f>
        <v>HABILITADO</v>
      </c>
      <c r="H79" s="84" t="e">
        <f>+VLOOKUP(A79,'RESUMEN CALIFICACION PRELIMINAR'!$A$7:$I$77,8,FALSE)</f>
        <v>#REF!</v>
      </c>
      <c r="I79">
        <v>813.04220000000021</v>
      </c>
      <c r="J79" s="84">
        <f>+VLOOKUP(A79,'RESUMEN CALIFICACION PRELIMINAR'!$A$7:$I$77,9,FALSE)</f>
        <v>0</v>
      </c>
    </row>
    <row r="80" spans="1:10" ht="15.6" hidden="1">
      <c r="A80" s="132">
        <v>81</v>
      </c>
      <c r="B80" s="129">
        <f>VLOOKUP(A80,'LISTA DE OFERENTES'!$A$6:$B$76,2,FALSE)</f>
        <v>0</v>
      </c>
      <c r="C80" s="135" t="e">
        <f>+'EVALUACION TÉC PRELIMINAR'!#REF!</f>
        <v>#REF!</v>
      </c>
      <c r="D80" s="544"/>
      <c r="E80" s="136" t="e">
        <f t="shared" si="2"/>
        <v>#REF!</v>
      </c>
      <c r="G80" s="84" t="str">
        <f>+VLOOKUP(A80,'RESUMEN CALIFICACION PRELIMINAR'!$A$7:$I$77,6,FALSE)</f>
        <v>HABILITADO</v>
      </c>
      <c r="H80" s="84" t="e">
        <f>+VLOOKUP(A80,'RESUMEN CALIFICACION PRELIMINAR'!$A$7:$I$77,8,FALSE)</f>
        <v>#REF!</v>
      </c>
      <c r="I80">
        <v>1175.4378399999998</v>
      </c>
      <c r="J80" s="84">
        <f>+VLOOKUP(A80,'RESUMEN CALIFICACION PRELIMINAR'!$A$7:$I$77,9,FALSE)</f>
        <v>0</v>
      </c>
    </row>
    <row r="84" spans="5:5">
      <c r="E84" s="145" t="e">
        <f>+MAX(E10:E80)</f>
        <v>#REF!</v>
      </c>
    </row>
  </sheetData>
  <autoFilter ref="A9:J80" xr:uid="{C7BE91B7-58BA-467A-ADF5-F850745E06A5}"/>
  <mergeCells count="5">
    <mergeCell ref="A1:E2"/>
    <mergeCell ref="A4:A5"/>
    <mergeCell ref="B4:E7"/>
    <mergeCell ref="A6:A7"/>
    <mergeCell ref="D10:D80"/>
  </mergeCells>
  <conditionalFormatting sqref="G10:H80 J10:J80">
    <cfRule type="beginsWith" dxfId="7" priority="4" operator="beginsWith" text="NO HABILITADO">
      <formula>LEFT(G10,LEN("NO HABILITADO"))="NO HABILITADO"</formula>
    </cfRule>
    <cfRule type="beginsWith" dxfId="6" priority="5" operator="beginsWith" text="HABILITADO">
      <formula>LEFT(G10,LEN("HABILITADO"))="HABILITADO"</formula>
    </cfRule>
  </conditionalFormatting>
  <conditionalFormatting sqref="E10:E80">
    <cfRule type="cellIs" dxfId="5" priority="501" operator="equal">
      <formula>$E$84</formula>
    </cfRule>
  </conditionalFormatting>
  <pageMargins left="0.70866141732283472" right="0.70866141732283472" top="1.3130314960629921" bottom="0.74803149606299213" header="0.31496062992125984" footer="0.31496062992125984"/>
  <pageSetup paperSize="9" scale="72" orientation="portrait" r:id="rId1"/>
  <colBreaks count="1" manualBreakCount="1">
    <brk id="5" max="89"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DBE83-9C0A-413F-BA02-F1D12D9F1D3F}">
  <sheetPr>
    <tabColor rgb="FF00B0F0"/>
  </sheetPr>
  <dimension ref="A1:J90"/>
  <sheetViews>
    <sheetView view="pageBreakPreview" zoomScale="70" zoomScaleNormal="85" zoomScaleSheetLayoutView="70" workbookViewId="0">
      <selection activeCell="A3" sqref="A3"/>
    </sheetView>
  </sheetViews>
  <sheetFormatPr defaultColWidth="11.42578125" defaultRowHeight="14.45"/>
  <cols>
    <col min="3" max="3" width="74.140625" customWidth="1"/>
    <col min="4" max="4" width="23.28515625" customWidth="1"/>
    <col min="5" max="8" width="0" hidden="1" customWidth="1"/>
    <col min="9" max="10" width="22.85546875" hidden="1" customWidth="1"/>
  </cols>
  <sheetData>
    <row r="1" spans="1:9" ht="14.45" customHeight="1">
      <c r="A1" s="686" t="s">
        <v>290</v>
      </c>
      <c r="B1" s="686"/>
      <c r="C1" s="686"/>
      <c r="D1" s="687"/>
      <c r="E1" s="121"/>
      <c r="F1" s="121"/>
      <c r="G1" s="121"/>
      <c r="H1" s="121"/>
      <c r="I1" s="121"/>
    </row>
    <row r="2" spans="1:9" ht="36" customHeight="1">
      <c r="A2" s="686"/>
      <c r="B2" s="686"/>
      <c r="C2" s="686"/>
      <c r="D2" s="687"/>
      <c r="E2" s="121"/>
      <c r="F2" s="121"/>
      <c r="G2" s="121"/>
      <c r="H2" s="121"/>
      <c r="I2" s="121"/>
    </row>
    <row r="3" spans="1:9">
      <c r="D3" s="123"/>
    </row>
    <row r="4" spans="1:9" ht="15" thickBot="1">
      <c r="D4" s="123"/>
    </row>
    <row r="5" spans="1:9" ht="36" customHeight="1" thickBot="1">
      <c r="A5" s="179" t="s">
        <v>291</v>
      </c>
      <c r="B5" s="180" t="s">
        <v>31</v>
      </c>
      <c r="C5" s="180" t="s">
        <v>108</v>
      </c>
      <c r="D5" s="181" t="s">
        <v>111</v>
      </c>
    </row>
    <row r="6" spans="1:9" s="24" customFormat="1" ht="24.95" customHeight="1">
      <c r="A6" s="177">
        <v>1</v>
      </c>
      <c r="B6" s="178"/>
      <c r="C6" s="178"/>
      <c r="D6" s="134"/>
      <c r="E6" s="24" t="e">
        <f>+(1-(ABS(#REF!-#REF!)/#REF!))*67.5</f>
        <v>#REF!</v>
      </c>
      <c r="F6" s="84" t="e">
        <f>+VLOOKUP(B6,'RESUMEN CALIFICACION PRELIMINAR'!$A$7:$I$77,6,FALSE)</f>
        <v>#N/A</v>
      </c>
      <c r="G6" s="84" t="e">
        <f>+VLOOKUP(B6,'RESUMEN CALIFICACION PRELIMINAR'!$A$7:$I$77,8,FALSE)</f>
        <v>#N/A</v>
      </c>
      <c r="H6" s="24">
        <v>1326.8754999999999</v>
      </c>
      <c r="I6" s="84" t="e">
        <f>+VLOOKUP(B6,'RESUMEN CALIFICACION PRELIMINAR'!$A$7:$I$77,9,FALSE)</f>
        <v>#N/A</v>
      </c>
    </row>
    <row r="7" spans="1:9" s="24" customFormat="1" ht="24.95" customHeight="1">
      <c r="A7" s="173">
        <v>2</v>
      </c>
      <c r="B7" s="172"/>
      <c r="C7" s="172"/>
      <c r="D7" s="136"/>
      <c r="E7" s="24" t="e">
        <f>+(1-(ABS(#REF!-#REF!)/#REF!))*67.5</f>
        <v>#REF!</v>
      </c>
      <c r="F7" s="84" t="e">
        <f>+VLOOKUP(B7,'RESUMEN CALIFICACION PRELIMINAR'!$A$7:$I$77,6,FALSE)</f>
        <v>#N/A</v>
      </c>
      <c r="G7" s="84" t="e">
        <f>+VLOOKUP(B7,'RESUMEN CALIFICACION PRELIMINAR'!$A$7:$I$77,8,FALSE)</f>
        <v>#N/A</v>
      </c>
      <c r="H7" s="24">
        <v>1306.84275</v>
      </c>
      <c r="I7" s="84" t="e">
        <f>+VLOOKUP(B7,'RESUMEN CALIFICACION PRELIMINAR'!$A$7:$I$77,9,FALSE)</f>
        <v>#N/A</v>
      </c>
    </row>
    <row r="8" spans="1:9" s="24" customFormat="1" ht="24.95" customHeight="1">
      <c r="A8" s="173">
        <v>3</v>
      </c>
      <c r="B8" s="172"/>
      <c r="C8" s="172"/>
      <c r="D8" s="136"/>
      <c r="E8" s="24" t="e">
        <f>+(1-(ABS(#REF!-#REF!)/#REF!))*67.5</f>
        <v>#REF!</v>
      </c>
      <c r="F8" s="84" t="e">
        <f>+VLOOKUP(B8,'RESUMEN CALIFICACION PRELIMINAR'!$A$7:$I$77,6,FALSE)</f>
        <v>#N/A</v>
      </c>
      <c r="G8" s="84" t="e">
        <f>+VLOOKUP(B8,'RESUMEN CALIFICACION PRELIMINAR'!$A$7:$I$77,8,FALSE)</f>
        <v>#N/A</v>
      </c>
      <c r="H8" s="24">
        <v>1283.2337500000001</v>
      </c>
      <c r="I8" s="84" t="e">
        <f>+VLOOKUP(B8,'RESUMEN CALIFICACION PRELIMINAR'!$A$7:$I$77,9,FALSE)</f>
        <v>#N/A</v>
      </c>
    </row>
    <row r="9" spans="1:9" s="24" customFormat="1" ht="24.95" customHeight="1">
      <c r="A9" s="173">
        <v>4</v>
      </c>
      <c r="B9" s="172"/>
      <c r="C9" s="172"/>
      <c r="D9" s="136"/>
      <c r="E9" s="24" t="e">
        <f>+(1-(ABS(#REF!-#REF!)/#REF!))*67.5</f>
        <v>#REF!</v>
      </c>
      <c r="F9" s="84" t="e">
        <f>+VLOOKUP(B9,'RESUMEN CALIFICACION PRELIMINAR'!$A$7:$I$77,6,FALSE)</f>
        <v>#N/A</v>
      </c>
      <c r="G9" s="84" t="e">
        <f>+VLOOKUP(B9,'RESUMEN CALIFICACION PRELIMINAR'!$A$7:$I$77,8,FALSE)</f>
        <v>#N/A</v>
      </c>
      <c r="H9" s="24">
        <v>1368.5758000000001</v>
      </c>
      <c r="I9" s="84" t="e">
        <f>+VLOOKUP(B9,'RESUMEN CALIFICACION PRELIMINAR'!$A$7:$I$77,9,FALSE)</f>
        <v>#N/A</v>
      </c>
    </row>
    <row r="10" spans="1:9" s="24" customFormat="1" ht="24.95" customHeight="1">
      <c r="A10" s="173">
        <v>5</v>
      </c>
      <c r="B10" s="172"/>
      <c r="C10" s="172"/>
      <c r="D10" s="136"/>
      <c r="E10" s="24" t="e">
        <f>+(1-(ABS(#REF!-#REF!)/#REF!))*67.5</f>
        <v>#REF!</v>
      </c>
      <c r="F10" s="84" t="e">
        <f>+VLOOKUP(B10,'RESUMEN CALIFICACION PRELIMINAR'!$A$7:$I$77,6,FALSE)</f>
        <v>#N/A</v>
      </c>
      <c r="G10" s="84" t="e">
        <f>+VLOOKUP(B10,'RESUMEN CALIFICACION PRELIMINAR'!$A$7:$I$77,8,FALSE)</f>
        <v>#N/A</v>
      </c>
      <c r="H10" s="24">
        <v>1265.3287499999999</v>
      </c>
      <c r="I10" s="84" t="e">
        <f>+VLOOKUP(B10,'RESUMEN CALIFICACION PRELIMINAR'!$A$7:$I$77,9,FALSE)</f>
        <v>#N/A</v>
      </c>
    </row>
    <row r="11" spans="1:9" s="24" customFormat="1" ht="24.95" customHeight="1">
      <c r="A11" s="173">
        <v>6</v>
      </c>
      <c r="B11" s="172"/>
      <c r="C11" s="172"/>
      <c r="D11" s="136"/>
      <c r="E11"/>
      <c r="F11" s="84" t="e">
        <f>+VLOOKUP(B11,'RESUMEN CALIFICACION PRELIMINAR'!$A$7:$I$77,6,FALSE)</f>
        <v>#N/A</v>
      </c>
      <c r="G11" s="84" t="e">
        <f>+VLOOKUP(B11,'RESUMEN CALIFICACION PRELIMINAR'!$A$7:$I$77,8,FALSE)</f>
        <v>#N/A</v>
      </c>
      <c r="H11">
        <v>1384.9711833333333</v>
      </c>
      <c r="I11" s="84" t="e">
        <f>+VLOOKUP(B11,'RESUMEN CALIFICACION PRELIMINAR'!$A$7:$I$77,9,FALSE)</f>
        <v>#N/A</v>
      </c>
    </row>
    <row r="12" spans="1:9" s="24" customFormat="1" ht="24.95" customHeight="1">
      <c r="A12" s="173">
        <v>7</v>
      </c>
      <c r="B12" s="172"/>
      <c r="C12" s="172"/>
      <c r="D12" s="136"/>
      <c r="E12"/>
      <c r="F12" s="84" t="e">
        <f>+VLOOKUP(B12,'RESUMEN CALIFICACION PRELIMINAR'!$A$7:$I$77,6,FALSE)</f>
        <v>#N/A</v>
      </c>
      <c r="G12" s="84" t="e">
        <f>+VLOOKUP(B12,'RESUMEN CALIFICACION PRELIMINAR'!$A$7:$I$77,8,FALSE)</f>
        <v>#N/A</v>
      </c>
      <c r="H12">
        <v>1230.0440000000001</v>
      </c>
      <c r="I12" s="84" t="e">
        <f>+VLOOKUP(B12,'RESUMEN CALIFICACION PRELIMINAR'!$A$7:$I$77,9,FALSE)</f>
        <v>#N/A</v>
      </c>
    </row>
    <row r="13" spans="1:9" s="24" customFormat="1" ht="24.95" customHeight="1">
      <c r="A13" s="173">
        <v>8</v>
      </c>
      <c r="B13" s="172"/>
      <c r="C13" s="172"/>
      <c r="D13" s="136"/>
      <c r="E13" s="24" t="e">
        <f>+(1-(ABS(#REF!-#REF!)/#REF!))*67.5</f>
        <v>#REF!</v>
      </c>
      <c r="F13" s="84" t="e">
        <f>+VLOOKUP(B13,'RESUMEN CALIFICACION PRELIMINAR'!$A$7:$I$77,6,FALSE)</f>
        <v>#N/A</v>
      </c>
      <c r="G13" s="84" t="e">
        <f>+VLOOKUP(B13,'RESUMEN CALIFICACION PRELIMINAR'!$A$7:$I$77,8,FALSE)</f>
        <v>#N/A</v>
      </c>
      <c r="H13" s="24">
        <v>830.08625000000006</v>
      </c>
      <c r="I13" s="84" t="e">
        <f>+VLOOKUP(B13,'RESUMEN CALIFICACION PRELIMINAR'!$A$7:$I$77,9,FALSE)</f>
        <v>#N/A</v>
      </c>
    </row>
    <row r="14" spans="1:9" s="24" customFormat="1" ht="24.95" customHeight="1">
      <c r="A14" s="173">
        <v>9</v>
      </c>
      <c r="B14" s="172"/>
      <c r="C14" s="172"/>
      <c r="D14" s="136"/>
      <c r="E14" s="24" t="e">
        <f>+(1-(ABS(#REF!-#REF!)/#REF!))*67.5</f>
        <v>#REF!</v>
      </c>
      <c r="F14" s="84" t="e">
        <f>+VLOOKUP(B14,'RESUMEN CALIFICACION PRELIMINAR'!$A$7:$I$77,6,FALSE)</f>
        <v>#N/A</v>
      </c>
      <c r="G14" s="84" t="e">
        <f>+VLOOKUP(B14,'RESUMEN CALIFICACION PRELIMINAR'!$A$7:$I$77,8,FALSE)</f>
        <v>#N/A</v>
      </c>
      <c r="H14" s="24">
        <v>1439.02</v>
      </c>
      <c r="I14" s="84" t="e">
        <f>+VLOOKUP(B14,'RESUMEN CALIFICACION PRELIMINAR'!$A$7:$I$77,9,FALSE)</f>
        <v>#N/A</v>
      </c>
    </row>
    <row r="15" spans="1:9" s="24" customFormat="1" ht="24.95" customHeight="1">
      <c r="A15" s="173">
        <v>10</v>
      </c>
      <c r="B15" s="172"/>
      <c r="C15" s="172"/>
      <c r="D15" s="136"/>
      <c r="E15" s="24" t="e">
        <f>+(1-(ABS(#REF!-#REF!)/#REF!))*67.5</f>
        <v>#REF!</v>
      </c>
      <c r="F15" s="84" t="e">
        <f>+VLOOKUP(B15,'RESUMEN CALIFICACION PRELIMINAR'!$A$7:$I$77,6,FALSE)</f>
        <v>#N/A</v>
      </c>
      <c r="G15" s="84" t="e">
        <f>+VLOOKUP(B15,'RESUMEN CALIFICACION PRELIMINAR'!$A$7:$I$77,8,FALSE)</f>
        <v>#N/A</v>
      </c>
      <c r="H15" s="24">
        <v>1439.2716666666668</v>
      </c>
      <c r="I15" s="84" t="e">
        <f>+VLOOKUP(B15,'RESUMEN CALIFICACION PRELIMINAR'!$A$7:$I$77,9,FALSE)</f>
        <v>#N/A</v>
      </c>
    </row>
    <row r="16" spans="1:9" s="24" customFormat="1" ht="24.95" customHeight="1">
      <c r="A16" s="173">
        <v>11</v>
      </c>
      <c r="B16" s="172"/>
      <c r="C16" s="172"/>
      <c r="D16" s="136"/>
      <c r="E16" s="24" t="e">
        <f>+(1-(ABS(#REF!-#REF!)/#REF!))*67.5</f>
        <v>#REF!</v>
      </c>
      <c r="F16" s="84" t="e">
        <f>+VLOOKUP(B16,'RESUMEN CALIFICACION PRELIMINAR'!$A$7:$I$77,6,FALSE)</f>
        <v>#N/A</v>
      </c>
      <c r="G16" s="84" t="e">
        <f>+VLOOKUP(B16,'RESUMEN CALIFICACION PRELIMINAR'!$A$7:$I$77,8,FALSE)</f>
        <v>#N/A</v>
      </c>
      <c r="H16" s="24">
        <v>1177.6563666666668</v>
      </c>
      <c r="I16" s="84" t="e">
        <f>+VLOOKUP(B16,'RESUMEN CALIFICACION PRELIMINAR'!$A$7:$I$77,9,FALSE)</f>
        <v>#N/A</v>
      </c>
    </row>
    <row r="17" spans="1:9" s="24" customFormat="1" ht="24.95" customHeight="1">
      <c r="A17" s="173">
        <v>12</v>
      </c>
      <c r="B17" s="172"/>
      <c r="C17" s="172"/>
      <c r="D17" s="136"/>
      <c r="E17"/>
      <c r="F17" s="84" t="e">
        <f>+VLOOKUP(B17,'RESUMEN CALIFICACION PRELIMINAR'!$A$7:$I$77,6,FALSE)</f>
        <v>#N/A</v>
      </c>
      <c r="G17" s="84" t="e">
        <f>+VLOOKUP(B17,'RESUMEN CALIFICACION PRELIMINAR'!$A$7:$I$77,8,FALSE)</f>
        <v>#N/A</v>
      </c>
      <c r="H17">
        <v>1175.4378399999998</v>
      </c>
      <c r="I17" s="84" t="e">
        <f>+VLOOKUP(B17,'RESUMEN CALIFICACION PRELIMINAR'!$A$7:$I$77,9,FALSE)</f>
        <v>#N/A</v>
      </c>
    </row>
    <row r="18" spans="1:9" s="24" customFormat="1" ht="24.95" customHeight="1">
      <c r="A18" s="173">
        <v>13</v>
      </c>
      <c r="B18" s="172"/>
      <c r="C18" s="172"/>
      <c r="D18" s="136"/>
      <c r="E18" s="24" t="e">
        <f>+(1-(ABS(#REF!-#REF!)/#REF!))*67.5</f>
        <v>#REF!</v>
      </c>
      <c r="F18" s="84" t="e">
        <f>+VLOOKUP(B18,'RESUMEN CALIFICACION PRELIMINAR'!$A$7:$I$77,6,FALSE)</f>
        <v>#N/A</v>
      </c>
      <c r="G18" s="84" t="e">
        <f>+VLOOKUP(B18,'RESUMEN CALIFICACION PRELIMINAR'!$A$7:$I$77,8,FALSE)</f>
        <v>#N/A</v>
      </c>
      <c r="H18" s="24">
        <v>1167.4242666666667</v>
      </c>
      <c r="I18" s="84" t="e">
        <f>+VLOOKUP(B18,'RESUMEN CALIFICACION PRELIMINAR'!$A$7:$I$77,9,FALSE)</f>
        <v>#N/A</v>
      </c>
    </row>
    <row r="19" spans="1:9" s="24" customFormat="1" ht="24.95" customHeight="1">
      <c r="A19" s="173">
        <v>14</v>
      </c>
      <c r="B19" s="172"/>
      <c r="C19" s="172"/>
      <c r="D19" s="136"/>
      <c r="E19" s="24" t="e">
        <f>+(1-(ABS(#REF!-#REF!)/#REF!))*67.5</f>
        <v>#REF!</v>
      </c>
      <c r="F19" s="84" t="e">
        <f>+VLOOKUP(B19,'RESUMEN CALIFICACION PRELIMINAR'!$A$7:$I$77,6,FALSE)</f>
        <v>#N/A</v>
      </c>
      <c r="G19" s="84" t="e">
        <f>+VLOOKUP(B19,'RESUMEN CALIFICACION PRELIMINAR'!$A$7:$I$77,8,FALSE)</f>
        <v>#N/A</v>
      </c>
      <c r="H19" s="24">
        <v>1478.8299749999999</v>
      </c>
      <c r="I19" s="84" t="e">
        <f>+VLOOKUP(B19,'RESUMEN CALIFICACION PRELIMINAR'!$A$7:$I$77,9,FALSE)</f>
        <v>#N/A</v>
      </c>
    </row>
    <row r="20" spans="1:9" s="24" customFormat="1" ht="24.95" customHeight="1">
      <c r="A20" s="173">
        <v>15</v>
      </c>
      <c r="B20" s="172"/>
      <c r="C20" s="172"/>
      <c r="D20" s="136"/>
      <c r="E20" s="24" t="e">
        <f>+(1-(ABS(#REF!-#REF!)/#REF!))*67.5</f>
        <v>#REF!</v>
      </c>
      <c r="F20" s="84" t="e">
        <f>+VLOOKUP(B20,'RESUMEN CALIFICACION PRELIMINAR'!$A$7:$I$77,6,FALSE)</f>
        <v>#N/A</v>
      </c>
      <c r="G20" s="84" t="e">
        <f>+VLOOKUP(B20,'RESUMEN CALIFICACION PRELIMINAR'!$A$7:$I$77,8,FALSE)</f>
        <v>#N/A</v>
      </c>
      <c r="H20" s="24">
        <v>1151.0499500000001</v>
      </c>
      <c r="I20" s="84" t="e">
        <f>+VLOOKUP(B20,'RESUMEN CALIFICACION PRELIMINAR'!$A$7:$I$77,9,FALSE)</f>
        <v>#N/A</v>
      </c>
    </row>
    <row r="21" spans="1:9" s="24" customFormat="1" ht="24.95" customHeight="1">
      <c r="A21" s="173">
        <v>16</v>
      </c>
      <c r="B21" s="172"/>
      <c r="C21" s="172"/>
      <c r="D21" s="136"/>
      <c r="E21" s="24" t="e">
        <f>+(1-(ABS(#REF!-#REF!)/#REF!))*67.5</f>
        <v>#REF!</v>
      </c>
      <c r="F21" s="84" t="e">
        <f>+VLOOKUP(B21,'RESUMEN CALIFICACION PRELIMINAR'!$A$7:$I$77,6,FALSE)</f>
        <v>#N/A</v>
      </c>
      <c r="G21" s="84" t="e">
        <f>+VLOOKUP(B21,'RESUMEN CALIFICACION PRELIMINAR'!$A$7:$I$77,8,FALSE)</f>
        <v>#N/A</v>
      </c>
      <c r="H21" s="24">
        <v>1140.9087500000001</v>
      </c>
      <c r="I21" s="84" t="e">
        <f>+VLOOKUP(B21,'RESUMEN CALIFICACION PRELIMINAR'!$A$7:$I$77,9,FALSE)</f>
        <v>#N/A</v>
      </c>
    </row>
    <row r="22" spans="1:9" s="24" customFormat="1" ht="24.95" customHeight="1">
      <c r="A22" s="173">
        <v>17</v>
      </c>
      <c r="B22" s="172"/>
      <c r="C22" s="172"/>
      <c r="D22" s="136"/>
      <c r="E22" s="24" t="e">
        <f>+(1-(ABS(#REF!-#REF!)/#REF!))*67.5</f>
        <v>#REF!</v>
      </c>
      <c r="F22" s="84" t="e">
        <f>+VLOOKUP(B22,'RESUMEN CALIFICACION PRELIMINAR'!$A$7:$I$77,6,FALSE)</f>
        <v>#N/A</v>
      </c>
      <c r="G22" s="84" t="e">
        <f>+VLOOKUP(B22,'RESUMEN CALIFICACION PRELIMINAR'!$A$7:$I$77,8,FALSE)</f>
        <v>#N/A</v>
      </c>
      <c r="H22" s="24">
        <v>1485.17</v>
      </c>
      <c r="I22" s="84" t="e">
        <f>+VLOOKUP(B22,'RESUMEN CALIFICACION PRELIMINAR'!$A$7:$I$77,9,FALSE)</f>
        <v>#N/A</v>
      </c>
    </row>
    <row r="23" spans="1:9" s="24" customFormat="1" ht="24.95" customHeight="1">
      <c r="A23" s="173">
        <v>18</v>
      </c>
      <c r="B23" s="172"/>
      <c r="C23" s="172"/>
      <c r="D23" s="136"/>
      <c r="E23" s="24" t="e">
        <f>+(1-(ABS(#REF!-#REF!)/#REF!))*67.5</f>
        <v>#REF!</v>
      </c>
      <c r="F23" s="84" t="e">
        <f>+VLOOKUP(B23,'RESUMEN CALIFICACION PRELIMINAR'!$A$7:$I$77,6,FALSE)</f>
        <v>#N/A</v>
      </c>
      <c r="G23" s="84" t="e">
        <f>+VLOOKUP(B23,'RESUMEN CALIFICACION PRELIMINAR'!$A$7:$I$77,8,FALSE)</f>
        <v>#N/A</v>
      </c>
      <c r="H23" s="24">
        <v>1135.2574</v>
      </c>
      <c r="I23" s="84" t="e">
        <f>+VLOOKUP(B23,'RESUMEN CALIFICACION PRELIMINAR'!$A$7:$I$77,9,FALSE)</f>
        <v>#N/A</v>
      </c>
    </row>
    <row r="24" spans="1:9" s="24" customFormat="1" ht="24.95" customHeight="1">
      <c r="A24" s="173">
        <v>19</v>
      </c>
      <c r="B24" s="172"/>
      <c r="C24" s="172"/>
      <c r="D24" s="136"/>
      <c r="E24" s="24" t="e">
        <f>+(1-(ABS(#REF!-#REF!)/#REF!))*67.5</f>
        <v>#REF!</v>
      </c>
      <c r="F24" s="84" t="e">
        <f>+VLOOKUP(B24,'RESUMEN CALIFICACION PRELIMINAR'!$A$7:$I$77,6,FALSE)</f>
        <v>#N/A</v>
      </c>
      <c r="G24" s="84" t="e">
        <f>+VLOOKUP(B24,'RESUMEN CALIFICACION PRELIMINAR'!$A$7:$I$77,8,FALSE)</f>
        <v>#N/A</v>
      </c>
      <c r="H24" s="24">
        <v>1115.1558</v>
      </c>
      <c r="I24" s="84" t="e">
        <f>+VLOOKUP(B24,'RESUMEN CALIFICACION PRELIMINAR'!$A$7:$I$77,9,FALSE)</f>
        <v>#N/A</v>
      </c>
    </row>
    <row r="25" spans="1:9" s="24" customFormat="1" ht="24.95" customHeight="1">
      <c r="A25" s="173">
        <v>20</v>
      </c>
      <c r="B25" s="172"/>
      <c r="C25" s="172"/>
      <c r="D25" s="136"/>
      <c r="E25" s="24" t="e">
        <f>+(1-(ABS(#REF!-#REF!)/#REF!))*67.5</f>
        <v>#REF!</v>
      </c>
      <c r="F25" s="84" t="e">
        <f>+VLOOKUP(B25,'RESUMEN CALIFICACION PRELIMINAR'!$A$7:$I$77,6,FALSE)</f>
        <v>#N/A</v>
      </c>
      <c r="G25" s="84" t="e">
        <f>+VLOOKUP(B25,'RESUMEN CALIFICACION PRELIMINAR'!$A$7:$I$77,8,FALSE)</f>
        <v>#N/A</v>
      </c>
      <c r="H25" s="24">
        <v>1086.7099999999998</v>
      </c>
      <c r="I25" s="84" t="e">
        <f>+VLOOKUP(B25,'RESUMEN CALIFICACION PRELIMINAR'!$A$7:$I$77,9,FALSE)</f>
        <v>#N/A</v>
      </c>
    </row>
    <row r="26" spans="1:9" s="24" customFormat="1" ht="24.95" hidden="1" customHeight="1">
      <c r="A26" s="173">
        <v>21</v>
      </c>
      <c r="B26" s="172"/>
      <c r="C26" s="172"/>
      <c r="D26" s="136"/>
      <c r="E26" s="24" t="e">
        <f>+(1-(ABS(#REF!-#REF!)/#REF!))*67.5</f>
        <v>#REF!</v>
      </c>
      <c r="F26" s="84" t="e">
        <f>+VLOOKUP(B26,'RESUMEN CALIFICACION PRELIMINAR'!$A$7:$I$77,6,FALSE)</f>
        <v>#N/A</v>
      </c>
      <c r="G26" s="84" t="e">
        <f>+VLOOKUP(B26,'RESUMEN CALIFICACION PRELIMINAR'!$A$7:$I$77,8,FALSE)</f>
        <v>#N/A</v>
      </c>
      <c r="H26" s="24">
        <v>1582.6537000000001</v>
      </c>
      <c r="I26" s="84" t="e">
        <f>+VLOOKUP(B26,'RESUMEN CALIFICACION PRELIMINAR'!$A$7:$I$77,9,FALSE)</f>
        <v>#N/A</v>
      </c>
    </row>
    <row r="27" spans="1:9" s="141" customFormat="1" ht="24.95" hidden="1" customHeight="1">
      <c r="A27" s="173">
        <v>22</v>
      </c>
      <c r="B27" s="172"/>
      <c r="C27" s="172"/>
      <c r="D27" s="136"/>
      <c r="E27" s="24" t="e">
        <f>+(1-(ABS(#REF!-#REF!)/#REF!))*67.5</f>
        <v>#REF!</v>
      </c>
      <c r="F27" s="84" t="e">
        <f>+VLOOKUP(B27,'RESUMEN CALIFICACION PRELIMINAR'!$A$7:$I$77,6,FALSE)</f>
        <v>#N/A</v>
      </c>
      <c r="G27" s="84" t="e">
        <f>+VLOOKUP(B27,'RESUMEN CALIFICACION PRELIMINAR'!$A$7:$I$77,8,FALSE)</f>
        <v>#N/A</v>
      </c>
      <c r="H27" s="24">
        <v>1059.856</v>
      </c>
      <c r="I27" s="84" t="e">
        <f>+VLOOKUP(B27,'RESUMEN CALIFICACION PRELIMINAR'!$A$7:$I$77,9,FALSE)</f>
        <v>#N/A</v>
      </c>
    </row>
    <row r="28" spans="1:9" s="24" customFormat="1" ht="24.95" hidden="1" customHeight="1">
      <c r="A28" s="173">
        <v>23</v>
      </c>
      <c r="B28" s="172"/>
      <c r="C28" s="172"/>
      <c r="D28" s="136"/>
      <c r="E28" s="24" t="e">
        <f>+(1-(ABS(#REF!-#REF!)/#REF!))*67.5</f>
        <v>#REF!</v>
      </c>
      <c r="F28" s="84" t="e">
        <f>+VLOOKUP(B28,'RESUMEN CALIFICACION PRELIMINAR'!$A$7:$I$77,6,FALSE)</f>
        <v>#N/A</v>
      </c>
      <c r="G28" s="84" t="e">
        <f>+VLOOKUP(B28,'RESUMEN CALIFICACION PRELIMINAR'!$A$7:$I$77,8,FALSE)</f>
        <v>#N/A</v>
      </c>
      <c r="H28" s="24">
        <v>1073.7665000000002</v>
      </c>
      <c r="I28" s="84" t="e">
        <f>+VLOOKUP(B28,'RESUMEN CALIFICACION PRELIMINAR'!$A$7:$I$77,9,FALSE)</f>
        <v>#N/A</v>
      </c>
    </row>
    <row r="29" spans="1:9" s="141" customFormat="1" ht="24.95" hidden="1" customHeight="1">
      <c r="A29" s="173">
        <v>24</v>
      </c>
      <c r="B29" s="172"/>
      <c r="C29" s="172"/>
      <c r="D29" s="136"/>
      <c r="E29" s="24" t="e">
        <f>+(1-(ABS(#REF!-#REF!)/#REF!))*67.5</f>
        <v>#REF!</v>
      </c>
      <c r="F29" s="84" t="e">
        <f>+VLOOKUP(B29,'RESUMEN CALIFICACION PRELIMINAR'!$A$7:$I$77,6,FALSE)</f>
        <v>#N/A</v>
      </c>
      <c r="G29" s="84" t="e">
        <f>+VLOOKUP(B29,'RESUMEN CALIFICACION PRELIMINAR'!$A$7:$I$77,8,FALSE)</f>
        <v>#N/A</v>
      </c>
      <c r="H29" s="24">
        <v>1048.27</v>
      </c>
      <c r="I29" s="84" t="e">
        <f>+VLOOKUP(B29,'RESUMEN CALIFICACION PRELIMINAR'!$A$7:$I$77,9,FALSE)</f>
        <v>#N/A</v>
      </c>
    </row>
    <row r="30" spans="1:9" s="24" customFormat="1" ht="24.95" hidden="1" customHeight="1">
      <c r="A30" s="173">
        <v>25</v>
      </c>
      <c r="B30" s="172"/>
      <c r="C30" s="172"/>
      <c r="D30" s="136"/>
      <c r="E30" s="24" t="e">
        <f>+(1-(ABS(#REF!-#REF!)/#REF!))*67.5</f>
        <v>#REF!</v>
      </c>
      <c r="F30" s="84" t="e">
        <f>+VLOOKUP(B30,'RESUMEN CALIFICACION PRELIMINAR'!$A$7:$I$77,6,FALSE)</f>
        <v>#N/A</v>
      </c>
      <c r="G30" s="84" t="e">
        <f>+VLOOKUP(B30,'RESUMEN CALIFICACION PRELIMINAR'!$A$7:$I$77,8,FALSE)</f>
        <v>#N/A</v>
      </c>
      <c r="H30" s="24">
        <v>1006.9193397142859</v>
      </c>
      <c r="I30" s="84" t="e">
        <f>+VLOOKUP(B30,'RESUMEN CALIFICACION PRELIMINAR'!$A$7:$I$77,9,FALSE)</f>
        <v>#N/A</v>
      </c>
    </row>
    <row r="31" spans="1:9" s="24" customFormat="1" ht="24.95" hidden="1" customHeight="1">
      <c r="A31" s="173">
        <v>26</v>
      </c>
      <c r="B31" s="172"/>
      <c r="C31" s="172"/>
      <c r="D31" s="136"/>
      <c r="E31" s="24" t="e">
        <f>+(1-(ABS(#REF!-#REF!)/#REF!))*67.5</f>
        <v>#REF!</v>
      </c>
      <c r="F31" s="84" t="e">
        <f>+VLOOKUP(B31,'RESUMEN CALIFICACION PRELIMINAR'!$A$7:$I$77,6,FALSE)</f>
        <v>#N/A</v>
      </c>
      <c r="G31" s="84" t="e">
        <f>+VLOOKUP(B31,'RESUMEN CALIFICACION PRELIMINAR'!$A$7:$I$77,8,FALSE)</f>
        <v>#N/A</v>
      </c>
      <c r="H31" s="24">
        <v>987.66914285714279</v>
      </c>
      <c r="I31" s="84" t="e">
        <f>+VLOOKUP(B31,'RESUMEN CALIFICACION PRELIMINAR'!$A$7:$I$77,9,FALSE)</f>
        <v>#N/A</v>
      </c>
    </row>
    <row r="32" spans="1:9" s="24" customFormat="1" ht="24.95" hidden="1" customHeight="1">
      <c r="A32" s="173">
        <v>27</v>
      </c>
      <c r="B32" s="172"/>
      <c r="C32" s="172"/>
      <c r="D32" s="136"/>
      <c r="E32" s="24" t="e">
        <f>+(1-(ABS(#REF!-#REF!)/#REF!))*67.5</f>
        <v>#REF!</v>
      </c>
      <c r="F32" s="84" t="e">
        <f>+VLOOKUP(B32,'RESUMEN CALIFICACION PRELIMINAR'!$A$7:$I$77,6,FALSE)</f>
        <v>#N/A</v>
      </c>
      <c r="G32" s="84" t="e">
        <f>+VLOOKUP(B32,'RESUMEN CALIFICACION PRELIMINAR'!$A$7:$I$77,8,FALSE)</f>
        <v>#N/A</v>
      </c>
      <c r="H32" s="24">
        <v>915.1713749999999</v>
      </c>
      <c r="I32" s="84" t="e">
        <f>+VLOOKUP(B32,'RESUMEN CALIFICACION PRELIMINAR'!$A$7:$I$77,9,FALSE)</f>
        <v>#N/A</v>
      </c>
    </row>
    <row r="33" spans="1:9" s="141" customFormat="1" ht="24.95" hidden="1" customHeight="1">
      <c r="A33" s="173">
        <v>28</v>
      </c>
      <c r="B33" s="172"/>
      <c r="C33" s="172"/>
      <c r="D33" s="136"/>
      <c r="E33" s="24" t="e">
        <f>+(1-(ABS(#REF!-#REF!)/#REF!))*67.5</f>
        <v>#REF!</v>
      </c>
      <c r="F33" s="84" t="e">
        <f>+VLOOKUP(B33,'RESUMEN CALIFICACION PRELIMINAR'!$A$7:$I$77,6,FALSE)</f>
        <v>#N/A</v>
      </c>
      <c r="G33" s="84" t="e">
        <f>+VLOOKUP(B33,'RESUMEN CALIFICACION PRELIMINAR'!$A$7:$I$77,8,FALSE)</f>
        <v>#N/A</v>
      </c>
      <c r="H33" s="24">
        <v>893.48000000000013</v>
      </c>
      <c r="I33" s="84" t="e">
        <f>+VLOOKUP(B33,'RESUMEN CALIFICACION PRELIMINAR'!$A$7:$I$77,9,FALSE)</f>
        <v>#N/A</v>
      </c>
    </row>
    <row r="34" spans="1:9" s="24" customFormat="1" ht="24.95" hidden="1" customHeight="1">
      <c r="A34" s="173">
        <v>29</v>
      </c>
      <c r="B34" s="172"/>
      <c r="C34" s="172"/>
      <c r="D34" s="136"/>
      <c r="E34" s="24" t="e">
        <f>+(1-(ABS(#REF!-#REF!)/#REF!))*67.5</f>
        <v>#REF!</v>
      </c>
      <c r="F34" s="84" t="e">
        <f>+VLOOKUP(B34,'RESUMEN CALIFICACION PRELIMINAR'!$A$7:$I$77,6,FALSE)</f>
        <v>#N/A</v>
      </c>
      <c r="G34" s="84" t="e">
        <f>+VLOOKUP(B34,'RESUMEN CALIFICACION PRELIMINAR'!$A$7:$I$77,8,FALSE)</f>
        <v>#N/A</v>
      </c>
      <c r="H34" s="24">
        <v>878.63099999999997</v>
      </c>
      <c r="I34" s="84" t="e">
        <f>+VLOOKUP(B34,'RESUMEN CALIFICACION PRELIMINAR'!$A$7:$I$77,9,FALSE)</f>
        <v>#N/A</v>
      </c>
    </row>
    <row r="35" spans="1:9" s="24" customFormat="1" ht="24.95" hidden="1" customHeight="1">
      <c r="A35" s="173">
        <v>30</v>
      </c>
      <c r="B35" s="172"/>
      <c r="C35" s="172"/>
      <c r="D35" s="136"/>
      <c r="E35" s="24" t="e">
        <f>+(1-(ABS(#REF!-#REF!)/#REF!))*67.5</f>
        <v>#REF!</v>
      </c>
      <c r="F35" s="84" t="e">
        <f>+VLOOKUP(B35,'RESUMEN CALIFICACION PRELIMINAR'!$A$7:$I$77,6,FALSE)</f>
        <v>#N/A</v>
      </c>
      <c r="G35" s="84" t="e">
        <f>+VLOOKUP(B35,'RESUMEN CALIFICACION PRELIMINAR'!$A$7:$I$77,8,FALSE)</f>
        <v>#N/A</v>
      </c>
      <c r="H35" s="24">
        <v>832.76333333333332</v>
      </c>
      <c r="I35" s="84" t="e">
        <f>+VLOOKUP(B35,'RESUMEN CALIFICACION PRELIMINAR'!$A$7:$I$77,9,FALSE)</f>
        <v>#N/A</v>
      </c>
    </row>
    <row r="36" spans="1:9" s="141" customFormat="1" ht="24.95" hidden="1" customHeight="1">
      <c r="A36" s="173">
        <v>31</v>
      </c>
      <c r="B36" s="172"/>
      <c r="C36" s="172"/>
      <c r="D36" s="136"/>
      <c r="E36" s="24" t="e">
        <f>+(1-(ABS(#REF!-#REF!)/#REF!))*67.5</f>
        <v>#REF!</v>
      </c>
      <c r="F36" s="84" t="e">
        <f>+VLOOKUP(B36,'RESUMEN CALIFICACION PRELIMINAR'!$A$7:$I$77,6,FALSE)</f>
        <v>#N/A</v>
      </c>
      <c r="G36" s="84" t="e">
        <f>+VLOOKUP(B36,'RESUMEN CALIFICACION PRELIMINAR'!$A$7:$I$77,8,FALSE)</f>
        <v>#N/A</v>
      </c>
      <c r="H36" s="24">
        <v>817.14249999999993</v>
      </c>
      <c r="I36" s="84" t="e">
        <f>+VLOOKUP(B36,'RESUMEN CALIFICACION PRELIMINAR'!$A$7:$I$77,9,FALSE)</f>
        <v>#N/A</v>
      </c>
    </row>
    <row r="37" spans="1:9" s="141" customFormat="1" ht="24.95" hidden="1" customHeight="1">
      <c r="A37" s="173">
        <v>32</v>
      </c>
      <c r="B37" s="172"/>
      <c r="C37" s="172"/>
      <c r="D37" s="136"/>
      <c r="E37"/>
      <c r="F37" s="84" t="e">
        <f>+VLOOKUP(B37,'RESUMEN CALIFICACION PRELIMINAR'!$A$7:$I$77,6,FALSE)</f>
        <v>#N/A</v>
      </c>
      <c r="G37" s="84" t="e">
        <f>+VLOOKUP(B37,'RESUMEN CALIFICACION PRELIMINAR'!$A$7:$I$77,8,FALSE)</f>
        <v>#N/A</v>
      </c>
      <c r="H37">
        <v>813.04220000000021</v>
      </c>
      <c r="I37" s="84" t="e">
        <f>+VLOOKUP(B37,'RESUMEN CALIFICACION PRELIMINAR'!$A$7:$I$77,9,FALSE)</f>
        <v>#N/A</v>
      </c>
    </row>
    <row r="38" spans="1:9" s="141" customFormat="1" ht="24.95" hidden="1" customHeight="1">
      <c r="A38" s="173">
        <v>33</v>
      </c>
      <c r="B38" s="172"/>
      <c r="C38" s="172"/>
      <c r="D38" s="136"/>
      <c r="E38" s="24" t="e">
        <f>+(1-(ABS(#REF!-#REF!)/#REF!))*67.5</f>
        <v>#REF!</v>
      </c>
      <c r="F38" s="84" t="e">
        <f>+VLOOKUP(B38,'RESUMEN CALIFICACION PRELIMINAR'!$A$7:$I$77,6,FALSE)</f>
        <v>#N/A</v>
      </c>
      <c r="G38" s="84" t="e">
        <f>+VLOOKUP(B38,'RESUMEN CALIFICACION PRELIMINAR'!$A$7:$I$77,8,FALSE)</f>
        <v>#N/A</v>
      </c>
      <c r="H38" s="24">
        <v>1839.68</v>
      </c>
      <c r="I38" s="84" t="e">
        <f>+VLOOKUP(B38,'RESUMEN CALIFICACION PRELIMINAR'!$A$7:$I$77,9,FALSE)</f>
        <v>#N/A</v>
      </c>
    </row>
    <row r="39" spans="1:9" s="24" customFormat="1" ht="24.95" hidden="1" customHeight="1">
      <c r="A39" s="173">
        <v>34</v>
      </c>
      <c r="B39" s="172"/>
      <c r="C39" s="172"/>
      <c r="D39" s="136"/>
      <c r="E39" s="24" t="e">
        <f>+(1-(ABS(#REF!-#REF!)/#REF!))*67.5</f>
        <v>#REF!</v>
      </c>
      <c r="F39" s="84" t="e">
        <f>+VLOOKUP(B39,'RESUMEN CALIFICACION PRELIMINAR'!$A$7:$I$77,6,FALSE)</f>
        <v>#N/A</v>
      </c>
      <c r="G39" s="84" t="e">
        <f>+VLOOKUP(B39,'RESUMEN CALIFICACION PRELIMINAR'!$A$7:$I$77,8,FALSE)</f>
        <v>#N/A</v>
      </c>
      <c r="H39" s="24">
        <v>785.5233333333332</v>
      </c>
      <c r="I39" s="84" t="e">
        <f>+VLOOKUP(B39,'RESUMEN CALIFICACION PRELIMINAR'!$A$7:$I$77,9,FALSE)</f>
        <v>#N/A</v>
      </c>
    </row>
    <row r="40" spans="1:9" s="24" customFormat="1" ht="24.95" hidden="1" customHeight="1">
      <c r="A40" s="173">
        <v>35</v>
      </c>
      <c r="B40" s="172"/>
      <c r="C40" s="172"/>
      <c r="D40" s="136"/>
      <c r="E40" s="24" t="e">
        <f>+(1-(ABS(#REF!-#REF!)/#REF!))*67.5</f>
        <v>#REF!</v>
      </c>
      <c r="F40" s="84" t="e">
        <f>+VLOOKUP(B40,'RESUMEN CALIFICACION PRELIMINAR'!$A$7:$I$77,6,FALSE)</f>
        <v>#N/A</v>
      </c>
      <c r="G40" s="84" t="e">
        <f>+VLOOKUP(B40,'RESUMEN CALIFICACION PRELIMINAR'!$A$7:$I$77,8,FALSE)</f>
        <v>#N/A</v>
      </c>
      <c r="H40" s="24">
        <v>699.69049999999993</v>
      </c>
      <c r="I40" s="84" t="e">
        <f>+VLOOKUP(B40,'RESUMEN CALIFICACION PRELIMINAR'!$A$7:$I$77,9,FALSE)</f>
        <v>#N/A</v>
      </c>
    </row>
    <row r="41" spans="1:9" s="141" customFormat="1" ht="24.95" hidden="1" customHeight="1">
      <c r="A41" s="173">
        <v>36</v>
      </c>
      <c r="B41" s="172"/>
      <c r="C41" s="172"/>
      <c r="D41" s="136"/>
      <c r="E41" s="24" t="e">
        <f>+(1-(ABS(#REF!-#REF!)/#REF!))*67.5</f>
        <v>#REF!</v>
      </c>
      <c r="F41" s="84" t="e">
        <f>+VLOOKUP(B41,'RESUMEN CALIFICACION PRELIMINAR'!$A$7:$I$77,6,FALSE)</f>
        <v>#N/A</v>
      </c>
      <c r="G41" s="84" t="e">
        <f>+VLOOKUP(B41,'RESUMEN CALIFICACION PRELIMINAR'!$A$7:$I$77,8,FALSE)</f>
        <v>#N/A</v>
      </c>
      <c r="H41" s="24">
        <v>1972.8326666666669</v>
      </c>
      <c r="I41" s="84" t="e">
        <f>+VLOOKUP(B41,'RESUMEN CALIFICACION PRELIMINAR'!$A$7:$I$77,9,FALSE)</f>
        <v>#N/A</v>
      </c>
    </row>
    <row r="42" spans="1:9" s="24" customFormat="1" ht="24.95" hidden="1" customHeight="1">
      <c r="A42" s="173">
        <v>37</v>
      </c>
      <c r="B42" s="172"/>
      <c r="C42" s="172"/>
      <c r="D42" s="136"/>
      <c r="E42" s="24" t="e">
        <f>+(1-(ABS(#REF!-#REF!)/#REF!))*67.5</f>
        <v>#REF!</v>
      </c>
      <c r="F42" s="84" t="e">
        <f>+VLOOKUP(B42,'RESUMEN CALIFICACION PRELIMINAR'!$A$7:$I$77,6,FALSE)</f>
        <v>#N/A</v>
      </c>
      <c r="G42" s="84" t="e">
        <f>+VLOOKUP(B42,'RESUMEN CALIFICACION PRELIMINAR'!$A$7:$I$77,8,FALSE)</f>
        <v>#N/A</v>
      </c>
      <c r="H42" s="24">
        <v>659.44200000000001</v>
      </c>
      <c r="I42" s="84" t="e">
        <f>+VLOOKUP(B42,'RESUMEN CALIFICACION PRELIMINAR'!$A$7:$I$77,9,FALSE)</f>
        <v>#N/A</v>
      </c>
    </row>
    <row r="43" spans="1:9" s="24" customFormat="1" ht="24.6" hidden="1" customHeight="1">
      <c r="A43" s="173">
        <v>38</v>
      </c>
      <c r="B43" s="172"/>
      <c r="C43" s="172"/>
      <c r="D43" s="136"/>
      <c r="E43" s="24" t="e">
        <f>+(1-(ABS(#REF!-#REF!)/#REF!))*67.5</f>
        <v>#REF!</v>
      </c>
      <c r="F43" s="84" t="e">
        <f>+VLOOKUP(B43,'RESUMEN CALIFICACION PRELIMINAR'!$A$7:$I$77,6,FALSE)</f>
        <v>#N/A</v>
      </c>
      <c r="G43" s="84" t="e">
        <f>+VLOOKUP(B43,'RESUMEN CALIFICACION PRELIMINAR'!$A$7:$I$77,8,FALSE)</f>
        <v>#N/A</v>
      </c>
      <c r="H43" s="24">
        <v>637.29499999999996</v>
      </c>
      <c r="I43" s="84" t="e">
        <f>+VLOOKUP(B43,'RESUMEN CALIFICACION PRELIMINAR'!$A$7:$I$77,9,FALSE)</f>
        <v>#N/A</v>
      </c>
    </row>
    <row r="44" spans="1:9" s="24" customFormat="1" ht="24.95" hidden="1" customHeight="1">
      <c r="A44" s="173">
        <v>39</v>
      </c>
      <c r="B44" s="172"/>
      <c r="C44" s="172"/>
      <c r="D44" s="136"/>
      <c r="E44" s="24" t="e">
        <f>+(1-(ABS(#REF!-#REF!)/#REF!))*67.5</f>
        <v>#REF!</v>
      </c>
      <c r="F44" s="84" t="e">
        <f>+VLOOKUP(B44,'RESUMEN CALIFICACION PRELIMINAR'!$A$7:$I$77,6,FALSE)</f>
        <v>#N/A</v>
      </c>
      <c r="G44" s="84" t="e">
        <f>+VLOOKUP(B44,'RESUMEN CALIFICACION PRELIMINAR'!$A$7:$I$77,8,FALSE)</f>
        <v>#N/A</v>
      </c>
      <c r="H44" s="24">
        <v>2012</v>
      </c>
      <c r="I44" s="84" t="e">
        <f>+VLOOKUP(B44,'RESUMEN CALIFICACION PRELIMINAR'!$A$7:$I$77,9,FALSE)</f>
        <v>#N/A</v>
      </c>
    </row>
    <row r="45" spans="1:9" s="24" customFormat="1" ht="24.95" hidden="1" customHeight="1">
      <c r="A45" s="173">
        <v>40</v>
      </c>
      <c r="B45" s="172"/>
      <c r="C45" s="172"/>
      <c r="D45" s="136"/>
      <c r="E45" s="24" t="e">
        <f>+(1-(ABS(#REF!-#REF!)/#REF!))*67.5</f>
        <v>#REF!</v>
      </c>
      <c r="F45" s="84" t="e">
        <f>+VLOOKUP(B45,'RESUMEN CALIFICACION PRELIMINAR'!$A$7:$I$77,6,FALSE)</f>
        <v>#N/A</v>
      </c>
      <c r="G45" s="84" t="e">
        <f>+VLOOKUP(B45,'RESUMEN CALIFICACION PRELIMINAR'!$A$7:$I$77,8,FALSE)</f>
        <v>#N/A</v>
      </c>
      <c r="H45" s="24">
        <v>1193.1199999999999</v>
      </c>
      <c r="I45" s="84" t="e">
        <f>+VLOOKUP(B45,'RESUMEN CALIFICACION PRELIMINAR'!$A$7:$I$77,9,FALSE)</f>
        <v>#N/A</v>
      </c>
    </row>
    <row r="46" spans="1:9" s="24" customFormat="1" ht="24.95" hidden="1" customHeight="1">
      <c r="A46" s="173">
        <v>41</v>
      </c>
      <c r="B46" s="172"/>
      <c r="C46" s="172"/>
      <c r="D46" s="136"/>
      <c r="E46" s="24" t="e">
        <f>+(1-(ABS(#REF!-#REF!)/#REF!))*67.5</f>
        <v>#REF!</v>
      </c>
      <c r="F46" s="84" t="e">
        <f>+VLOOKUP(B46,'RESUMEN CALIFICACION PRELIMINAR'!$A$7:$I$77,6,FALSE)</f>
        <v>#N/A</v>
      </c>
      <c r="G46" s="84" t="e">
        <f>+VLOOKUP(B46,'RESUMEN CALIFICACION PRELIMINAR'!$A$7:$I$77,8,FALSE)</f>
        <v>#N/A</v>
      </c>
      <c r="H46" s="24">
        <v>1148.9003333333333</v>
      </c>
      <c r="I46" s="84" t="e">
        <f>+VLOOKUP(B46,'RESUMEN CALIFICACION PRELIMINAR'!$A$7:$I$77,9,FALSE)</f>
        <v>#N/A</v>
      </c>
    </row>
    <row r="47" spans="1:9" s="24" customFormat="1" ht="24.95" hidden="1" customHeight="1">
      <c r="A47" s="173">
        <v>42</v>
      </c>
      <c r="B47" s="172"/>
      <c r="C47" s="172"/>
      <c r="D47" s="136"/>
      <c r="E47" s="24" t="e">
        <f>+(1-(ABS(#REF!-#REF!)/#REF!))*67.5</f>
        <v>#REF!</v>
      </c>
      <c r="F47" s="84" t="e">
        <f>+VLOOKUP(B47,'RESUMEN CALIFICACION PRELIMINAR'!$A$7:$I$77,6,FALSE)</f>
        <v>#N/A</v>
      </c>
      <c r="G47" s="84" t="e">
        <f>+VLOOKUP(B47,'RESUMEN CALIFICACION PRELIMINAR'!$A$7:$I$77,8,FALSE)</f>
        <v>#N/A</v>
      </c>
      <c r="H47" s="24">
        <v>1636.0703333333333</v>
      </c>
      <c r="I47" s="84" t="e">
        <f>+VLOOKUP(B47,'RESUMEN CALIFICACION PRELIMINAR'!$A$7:$I$77,9,FALSE)</f>
        <v>#N/A</v>
      </c>
    </row>
    <row r="48" spans="1:9" s="141" customFormat="1" ht="24.95" hidden="1" customHeight="1">
      <c r="A48" s="173">
        <v>43</v>
      </c>
      <c r="B48" s="172"/>
      <c r="C48" s="172"/>
      <c r="D48" s="136"/>
      <c r="E48"/>
      <c r="F48" s="84" t="e">
        <f>+VLOOKUP(B48,'RESUMEN CALIFICACION PRELIMINAR'!$A$7:$I$77,6,FALSE)</f>
        <v>#N/A</v>
      </c>
      <c r="G48" s="84" t="e">
        <f>+VLOOKUP(B48,'RESUMEN CALIFICACION PRELIMINAR'!$A$7:$I$77,8,FALSE)</f>
        <v>#N/A</v>
      </c>
      <c r="H48">
        <v>2323.9450000000002</v>
      </c>
      <c r="I48" s="84" t="e">
        <f>+VLOOKUP(B48,'RESUMEN CALIFICACION PRELIMINAR'!$A$7:$I$77,9,FALSE)</f>
        <v>#N/A</v>
      </c>
    </row>
    <row r="49" spans="1:9" s="24" customFormat="1" ht="24.95" hidden="1" customHeight="1">
      <c r="A49" s="173">
        <v>44</v>
      </c>
      <c r="B49" s="172"/>
      <c r="C49" s="172"/>
      <c r="D49" s="136"/>
      <c r="E49" s="24" t="e">
        <f>+(1-(ABS(#REF!-#REF!)/#REF!))*67.5</f>
        <v>#REF!</v>
      </c>
      <c r="F49" s="84" t="e">
        <f>+VLOOKUP(B49,'RESUMEN CALIFICACION PRELIMINAR'!$A$7:$I$77,6,FALSE)</f>
        <v>#N/A</v>
      </c>
      <c r="G49" s="84" t="e">
        <f>+VLOOKUP(B49,'RESUMEN CALIFICACION PRELIMINAR'!$A$7:$I$77,8,FALSE)</f>
        <v>#N/A</v>
      </c>
      <c r="H49" s="24">
        <v>911.89666666666653</v>
      </c>
      <c r="I49" s="84" t="e">
        <f>+VLOOKUP(B49,'RESUMEN CALIFICACION PRELIMINAR'!$A$7:$I$77,9,FALSE)</f>
        <v>#N/A</v>
      </c>
    </row>
    <row r="50" spans="1:9" s="141" customFormat="1" ht="24.95" hidden="1" customHeight="1">
      <c r="A50" s="173">
        <v>45</v>
      </c>
      <c r="B50" s="172"/>
      <c r="C50" s="172"/>
      <c r="D50" s="136"/>
      <c r="E50" s="24"/>
      <c r="F50" s="84" t="e">
        <f>+VLOOKUP(B50,'RESUMEN CALIFICACION PRELIMINAR'!$A$7:$I$77,6,FALSE)</f>
        <v>#N/A</v>
      </c>
      <c r="G50" s="84" t="e">
        <f>+VLOOKUP(B50,'RESUMEN CALIFICACION PRELIMINAR'!$A$7:$I$77,8,FALSE)</f>
        <v>#N/A</v>
      </c>
      <c r="H50" s="24">
        <v>3338.5625</v>
      </c>
      <c r="I50" s="84" t="e">
        <f>+VLOOKUP(B50,'RESUMEN CALIFICACION PRELIMINAR'!$A$7:$I$77,9,FALSE)</f>
        <v>#N/A</v>
      </c>
    </row>
    <row r="51" spans="1:9" s="24" customFormat="1" ht="24.95" hidden="1" customHeight="1">
      <c r="A51" s="173">
        <v>46</v>
      </c>
      <c r="B51" s="172"/>
      <c r="C51" s="172"/>
      <c r="D51" s="136"/>
      <c r="E51" s="24" t="e">
        <f>+(1-(ABS(#REF!-#REF!)/#REF!))*67.5</f>
        <v>#REF!</v>
      </c>
      <c r="F51" s="84" t="e">
        <f>+VLOOKUP(B51,'RESUMEN CALIFICACION PRELIMINAR'!$A$7:$I$77,6,FALSE)</f>
        <v>#N/A</v>
      </c>
      <c r="G51" s="84" t="e">
        <f>+VLOOKUP(B51,'RESUMEN CALIFICACION PRELIMINAR'!$A$7:$I$77,8,FALSE)</f>
        <v>#N/A</v>
      </c>
      <c r="H51" s="24">
        <v>5413.7679875000003</v>
      </c>
      <c r="I51" s="84" t="e">
        <f>+VLOOKUP(B51,'RESUMEN CALIFICACION PRELIMINAR'!$A$7:$I$77,9,FALSE)</f>
        <v>#N/A</v>
      </c>
    </row>
    <row r="52" spans="1:9" s="141" customFormat="1" ht="24.95" hidden="1" customHeight="1">
      <c r="A52" s="173">
        <v>47</v>
      </c>
      <c r="B52" s="172"/>
      <c r="C52" s="172"/>
      <c r="D52" s="136"/>
      <c r="E52" s="24" t="e">
        <f>+(1-(ABS(#REF!-#REF!)/#REF!))*67.5</f>
        <v>#REF!</v>
      </c>
      <c r="F52" s="84" t="e">
        <f>+VLOOKUP(B52,'RESUMEN CALIFICACION PRELIMINAR'!$A$7:$I$77,6,FALSE)</f>
        <v>#N/A</v>
      </c>
      <c r="G52" s="84" t="e">
        <f>+VLOOKUP(B52,'RESUMEN CALIFICACION PRELIMINAR'!$A$7:$I$77,8,FALSE)</f>
        <v>#N/A</v>
      </c>
      <c r="H52" s="24">
        <v>3810.3190000000009</v>
      </c>
      <c r="I52" s="84" t="e">
        <f>+VLOOKUP(B52,'RESUMEN CALIFICACION PRELIMINAR'!$A$7:$I$77,9,FALSE)</f>
        <v>#N/A</v>
      </c>
    </row>
    <row r="53" spans="1:9" s="24" customFormat="1" ht="24.95" hidden="1" customHeight="1">
      <c r="A53" s="173">
        <v>48</v>
      </c>
      <c r="B53" s="172"/>
      <c r="C53" s="172"/>
      <c r="D53" s="136"/>
      <c r="E53" s="24" t="e">
        <f>+(1-(ABS(#REF!-#REF!)/#REF!))*67.5</f>
        <v>#REF!</v>
      </c>
      <c r="F53" s="84" t="e">
        <f>+VLOOKUP(B53,'RESUMEN CALIFICACION PRELIMINAR'!$A$7:$I$77,6,FALSE)</f>
        <v>#N/A</v>
      </c>
      <c r="G53" s="84" t="e">
        <f>+VLOOKUP(B53,'RESUMEN CALIFICACION PRELIMINAR'!$A$7:$I$77,8,FALSE)</f>
        <v>#N/A</v>
      </c>
      <c r="H53" s="24">
        <v>5426.852124</v>
      </c>
      <c r="I53" s="84" t="e">
        <f>+VLOOKUP(B53,'RESUMEN CALIFICACION PRELIMINAR'!$A$7:$I$77,9,FALSE)</f>
        <v>#N/A</v>
      </c>
    </row>
    <row r="54" spans="1:9" s="24" customFormat="1" ht="24.95" hidden="1" customHeight="1" thickBot="1">
      <c r="A54" s="174">
        <v>49</v>
      </c>
      <c r="B54" s="175"/>
      <c r="C54" s="175"/>
      <c r="D54" s="176"/>
      <c r="E54" s="24" t="e">
        <f>+(1-(ABS(#REF!-#REF!)/#REF!))*67.5</f>
        <v>#REF!</v>
      </c>
      <c r="F54" s="84" t="e">
        <f>+VLOOKUP(B54,'RESUMEN CALIFICACION PRELIMINAR'!$A$7:$I$77,6,FALSE)</f>
        <v>#N/A</v>
      </c>
      <c r="G54" s="84" t="e">
        <f>+VLOOKUP(B54,'RESUMEN CALIFICACION PRELIMINAR'!$A$7:$I$77,8,FALSE)</f>
        <v>#N/A</v>
      </c>
      <c r="H54" s="24">
        <v>3284.4450000000002</v>
      </c>
      <c r="I54" s="84" t="e">
        <f>+VLOOKUP(B54,'RESUMEN CALIFICACION PRELIMINAR'!$A$7:$I$77,9,FALSE)</f>
        <v>#N/A</v>
      </c>
    </row>
    <row r="55" spans="1:9" s="24" customFormat="1" ht="24.95" hidden="1" customHeight="1" thickBot="1">
      <c r="A55" s="170">
        <v>50</v>
      </c>
      <c r="B55" s="169"/>
      <c r="C55" s="171"/>
      <c r="D55" s="134"/>
      <c r="E55" s="141" t="e">
        <f>+(1-(ABS(#REF!-#REF!)/#REF!))*67.5</f>
        <v>#REF!</v>
      </c>
      <c r="F55" s="140" t="e">
        <f>+VLOOKUP(B55,'RESUMEN CALIFICACION PRELIMINAR'!$A$7:$I$77,6,FALSE)</f>
        <v>#N/A</v>
      </c>
      <c r="G55" s="140" t="e">
        <f>+VLOOKUP(B55,'RESUMEN CALIFICACION PRELIMINAR'!$A$7:$I$77,8,FALSE)</f>
        <v>#N/A</v>
      </c>
      <c r="H55" s="141">
        <v>0</v>
      </c>
      <c r="I55" s="140" t="e">
        <f>+VLOOKUP(B55,'RESUMEN CALIFICACION PRELIMINAR'!$A$7:$I$77,9,FALSE)</f>
        <v>#N/A</v>
      </c>
    </row>
    <row r="56" spans="1:9" s="24" customFormat="1" ht="24.95" hidden="1" customHeight="1" thickBot="1">
      <c r="A56" s="150">
        <v>51</v>
      </c>
      <c r="B56" s="169"/>
      <c r="C56" s="129"/>
      <c r="D56" s="131"/>
      <c r="E56" s="141" t="e">
        <f>+(1-(ABS(#REF!-#REF!)/#REF!))*67.5</f>
        <v>#REF!</v>
      </c>
      <c r="F56" s="140" t="e">
        <f>+VLOOKUP(B56,'RESUMEN CALIFICACION PRELIMINAR'!$A$7:$I$77,6,FALSE)</f>
        <v>#N/A</v>
      </c>
      <c r="G56" s="140" t="e">
        <f>+VLOOKUP(B56,'RESUMEN CALIFICACION PRELIMINAR'!$A$7:$I$77,8,FALSE)</f>
        <v>#N/A</v>
      </c>
      <c r="H56" s="141">
        <v>20175.37</v>
      </c>
      <c r="I56" s="140" t="e">
        <f>+VLOOKUP(B56,'RESUMEN CALIFICACION PRELIMINAR'!$A$7:$I$77,9,FALSE)</f>
        <v>#N/A</v>
      </c>
    </row>
    <row r="57" spans="1:9" s="24" customFormat="1" ht="24.95" hidden="1" customHeight="1" thickBot="1">
      <c r="A57" s="150">
        <v>52</v>
      </c>
      <c r="B57" s="169"/>
      <c r="C57" s="129"/>
      <c r="D57" s="131"/>
      <c r="E57" s="141" t="e">
        <f>+(1-(ABS(#REF!-#REF!)/#REF!))*67.5</f>
        <v>#REF!</v>
      </c>
      <c r="F57" s="140" t="e">
        <f>+VLOOKUP(B57,'RESUMEN CALIFICACION PRELIMINAR'!$A$7:$I$77,6,FALSE)</f>
        <v>#N/A</v>
      </c>
      <c r="G57" s="140" t="e">
        <f>+VLOOKUP(B57,'RESUMEN CALIFICACION PRELIMINAR'!$A$7:$I$77,8,FALSE)</f>
        <v>#N/A</v>
      </c>
      <c r="H57" s="141">
        <v>779.87</v>
      </c>
      <c r="I57" s="140" t="e">
        <f>+VLOOKUP(B57,'RESUMEN CALIFICACION PRELIMINAR'!$A$7:$I$77,9,FALSE)</f>
        <v>#N/A</v>
      </c>
    </row>
    <row r="58" spans="1:9" s="141" customFormat="1" ht="24.95" hidden="1" customHeight="1" thickBot="1">
      <c r="A58" s="150">
        <v>53</v>
      </c>
      <c r="B58" s="169"/>
      <c r="C58" s="129"/>
      <c r="D58" s="131"/>
      <c r="E58" s="141" t="e">
        <f>+(1-(ABS(#REF!-#REF!)/#REF!))*67.5</f>
        <v>#REF!</v>
      </c>
      <c r="F58" s="140" t="e">
        <f>+VLOOKUP(B58,'RESUMEN CALIFICACION PRELIMINAR'!$A$7:$I$77,6,FALSE)</f>
        <v>#N/A</v>
      </c>
      <c r="G58" s="140" t="e">
        <f>+VLOOKUP(B58,'RESUMEN CALIFICACION PRELIMINAR'!$A$7:$I$77,8,FALSE)</f>
        <v>#N/A</v>
      </c>
      <c r="H58" s="141">
        <v>1201.2028</v>
      </c>
      <c r="I58" s="140" t="e">
        <f>+VLOOKUP(B58,'RESUMEN CALIFICACION PRELIMINAR'!$A$7:$I$77,9,FALSE)</f>
        <v>#N/A</v>
      </c>
    </row>
    <row r="59" spans="1:9" s="24" customFormat="1" ht="24.95" hidden="1" customHeight="1" thickBot="1">
      <c r="A59" s="150">
        <v>54</v>
      </c>
      <c r="B59" s="169"/>
      <c r="C59" s="129"/>
      <c r="D59" s="131"/>
      <c r="E59" s="141" t="e">
        <f>+(1-(ABS(#REF!-#REF!)/#REF!))*67.5</f>
        <v>#REF!</v>
      </c>
      <c r="F59" s="140" t="e">
        <f>+VLOOKUP(B59,'RESUMEN CALIFICACION PRELIMINAR'!$A$7:$I$77,6,FALSE)</f>
        <v>#N/A</v>
      </c>
      <c r="G59" s="140" t="e">
        <f>+VLOOKUP(B59,'RESUMEN CALIFICACION PRELIMINAR'!$A$7:$I$77,8,FALSE)</f>
        <v>#N/A</v>
      </c>
      <c r="H59" s="141">
        <v>0</v>
      </c>
      <c r="I59" s="140" t="e">
        <f>+VLOOKUP(B59,'RESUMEN CALIFICACION PRELIMINAR'!$A$7:$I$77,9,FALSE)</f>
        <v>#N/A</v>
      </c>
    </row>
    <row r="60" spans="1:9" s="24" customFormat="1" ht="24.95" hidden="1" customHeight="1" thickBot="1">
      <c r="A60" s="150">
        <v>55</v>
      </c>
      <c r="B60" s="169"/>
      <c r="C60" s="129"/>
      <c r="D60" s="131"/>
      <c r="E60" s="141"/>
      <c r="F60" s="140"/>
      <c r="G60" s="140"/>
      <c r="H60" s="141">
        <v>2774.2833333333333</v>
      </c>
      <c r="I60" s="140" t="e">
        <f>+VLOOKUP(B60,'RESUMEN CALIFICACION PRELIMINAR'!$A$7:$I$77,9,FALSE)</f>
        <v>#N/A</v>
      </c>
    </row>
    <row r="61" spans="1:9" s="24" customFormat="1" ht="24.95" hidden="1" customHeight="1" thickBot="1">
      <c r="A61" s="150">
        <v>56</v>
      </c>
      <c r="B61" s="169"/>
      <c r="C61" s="129"/>
      <c r="D61" s="131"/>
      <c r="E61" s="141" t="e">
        <f>+(1-(ABS(#REF!-#REF!)/#REF!))*67.5</f>
        <v>#REF!</v>
      </c>
      <c r="F61" s="140" t="e">
        <f>+VLOOKUP(B61,'RESUMEN CALIFICACION PRELIMINAR'!$A$7:$I$77,6,FALSE)</f>
        <v>#N/A</v>
      </c>
      <c r="G61" s="140" t="e">
        <f>+VLOOKUP(B61,'RESUMEN CALIFICACION PRELIMINAR'!$A$7:$I$77,8,FALSE)</f>
        <v>#N/A</v>
      </c>
      <c r="H61" s="141">
        <v>360.95100000000002</v>
      </c>
      <c r="I61" s="140" t="e">
        <f>+VLOOKUP(B61,'RESUMEN CALIFICACION PRELIMINAR'!$A$7:$I$77,9,FALSE)</f>
        <v>#N/A</v>
      </c>
    </row>
    <row r="62" spans="1:9" s="141" customFormat="1" ht="24.95" hidden="1" customHeight="1" thickBot="1">
      <c r="A62" s="150">
        <v>57</v>
      </c>
      <c r="B62" s="169"/>
      <c r="C62" s="129"/>
      <c r="D62" s="131"/>
      <c r="E62" s="141" t="e">
        <f>+(1-(ABS(#REF!-#REF!)/#REF!))*67.5</f>
        <v>#REF!</v>
      </c>
      <c r="F62" s="140" t="e">
        <f>+VLOOKUP(B62,'RESUMEN CALIFICACION PRELIMINAR'!$A$7:$I$77,6,FALSE)</f>
        <v>#N/A</v>
      </c>
      <c r="G62" s="140" t="e">
        <f>+VLOOKUP(B62,'RESUMEN CALIFICACION PRELIMINAR'!$A$7:$I$77,8,FALSE)</f>
        <v>#N/A</v>
      </c>
      <c r="H62" s="141">
        <v>1049.8733333333332</v>
      </c>
      <c r="I62" s="140" t="e">
        <f>+VLOOKUP(B62,'RESUMEN CALIFICACION PRELIMINAR'!$A$7:$I$77,9,FALSE)</f>
        <v>#N/A</v>
      </c>
    </row>
    <row r="63" spans="1:9" s="24" customFormat="1" ht="24.95" hidden="1" customHeight="1" thickBot="1">
      <c r="A63" s="150">
        <v>58</v>
      </c>
      <c r="B63" s="169"/>
      <c r="C63" s="129"/>
      <c r="D63" s="131"/>
      <c r="E63" s="141" t="e">
        <f>+(1-(ABS(#REF!-#REF!)/#REF!))*67.5</f>
        <v>#REF!</v>
      </c>
      <c r="F63" s="140" t="e">
        <f>+VLOOKUP(B63,'RESUMEN CALIFICACION PRELIMINAR'!$A$7:$I$77,6,FALSE)</f>
        <v>#N/A</v>
      </c>
      <c r="G63" s="140" t="e">
        <f>+VLOOKUP(B63,'RESUMEN CALIFICACION PRELIMINAR'!$A$7:$I$77,8,FALSE)</f>
        <v>#N/A</v>
      </c>
      <c r="H63" s="141">
        <v>910.01600000000008</v>
      </c>
      <c r="I63" s="140" t="e">
        <f>+VLOOKUP(B63,'RESUMEN CALIFICACION PRELIMINAR'!$A$7:$I$77,9,FALSE)</f>
        <v>#N/A</v>
      </c>
    </row>
    <row r="64" spans="1:9" s="141" customFormat="1" ht="24.6" hidden="1" customHeight="1" thickBot="1">
      <c r="A64" s="150">
        <v>59</v>
      </c>
      <c r="B64" s="169"/>
      <c r="C64" s="129"/>
      <c r="D64" s="131"/>
      <c r="E64" s="24" t="e">
        <f>+(1-(ABS(#REF!-#REF!)/#REF!))*67.5</f>
        <v>#REF!</v>
      </c>
      <c r="F64" s="84" t="e">
        <f>+VLOOKUP(B64,'RESUMEN CALIFICACION PRELIMINAR'!$A$7:$I$77,6,FALSE)</f>
        <v>#N/A</v>
      </c>
      <c r="G64" s="84" t="e">
        <f>+VLOOKUP(B64,'RESUMEN CALIFICACION PRELIMINAR'!$A$7:$I$77,8,FALSE)</f>
        <v>#N/A</v>
      </c>
      <c r="H64" s="142" t="e">
        <f>+'EVALUACION TÉC PRELIMINAR'!#REF!</f>
        <v>#REF!</v>
      </c>
      <c r="I64" s="84" t="e">
        <f>+VLOOKUP(B64,'RESUMEN CALIFICACION PRELIMINAR'!$A$7:$I$77,9,FALSE)</f>
        <v>#N/A</v>
      </c>
    </row>
    <row r="65" spans="1:9" s="141" customFormat="1" ht="24.95" hidden="1" customHeight="1" thickBot="1">
      <c r="A65" s="150">
        <v>60</v>
      </c>
      <c r="B65" s="169"/>
      <c r="C65" s="129"/>
      <c r="D65" s="131"/>
      <c r="E65" s="141" t="e">
        <f>+(1-(ABS(#REF!-#REF!)/#REF!))*67.5</f>
        <v>#REF!</v>
      </c>
      <c r="F65" s="140" t="e">
        <f>+VLOOKUP(B65,'RESUMEN CALIFICACION PRELIMINAR'!$A$7:$I$77,6,FALSE)</f>
        <v>#N/A</v>
      </c>
      <c r="G65" s="140" t="e">
        <f>+VLOOKUP(B65,'RESUMEN CALIFICACION PRELIMINAR'!$A$7:$I$77,8,FALSE)</f>
        <v>#N/A</v>
      </c>
      <c r="H65" s="141">
        <v>923.16200000000003</v>
      </c>
      <c r="I65" s="140" t="e">
        <f>+VLOOKUP(B65,'RESUMEN CALIFICACION PRELIMINAR'!$A$7:$I$77,9,FALSE)</f>
        <v>#N/A</v>
      </c>
    </row>
    <row r="66" spans="1:9" s="24" customFormat="1" ht="24.95" hidden="1" customHeight="1" thickBot="1">
      <c r="A66" s="150">
        <v>61</v>
      </c>
      <c r="B66" s="169"/>
      <c r="C66" s="129"/>
      <c r="D66" s="131"/>
      <c r="E66" s="141" t="e">
        <f>+(1-(ABS(#REF!-#REF!)/#REF!))*67.5</f>
        <v>#REF!</v>
      </c>
      <c r="F66" s="140" t="e">
        <f>+VLOOKUP(B66,'RESUMEN CALIFICACION PRELIMINAR'!$A$7:$I$77,6,FALSE)</f>
        <v>#N/A</v>
      </c>
      <c r="G66" s="140" t="e">
        <f>+VLOOKUP(B66,'RESUMEN CALIFICACION PRELIMINAR'!$A$7:$I$77,8,FALSE)</f>
        <v>#N/A</v>
      </c>
      <c r="H66" s="141">
        <v>1219.07375</v>
      </c>
      <c r="I66" s="140" t="e">
        <f>+VLOOKUP(B66,'RESUMEN CALIFICACION PRELIMINAR'!$A$7:$I$77,9,FALSE)</f>
        <v>#N/A</v>
      </c>
    </row>
    <row r="67" spans="1:9" s="24" customFormat="1" ht="24.95" hidden="1" customHeight="1" thickBot="1">
      <c r="A67" s="150">
        <v>62</v>
      </c>
      <c r="B67" s="169"/>
      <c r="C67" s="129"/>
      <c r="D67" s="131"/>
      <c r="E67" s="141" t="e">
        <f>+(1-(ABS(#REF!-#REF!)/#REF!))*67.5</f>
        <v>#REF!</v>
      </c>
      <c r="F67" s="140" t="e">
        <f>+VLOOKUP(B67,'RESUMEN CALIFICACION PRELIMINAR'!$A$7:$I$77,6,FALSE)</f>
        <v>#N/A</v>
      </c>
      <c r="G67" s="140" t="e">
        <f>+VLOOKUP(B67,'RESUMEN CALIFICACION PRELIMINAR'!$A$7:$I$77,8,FALSE)</f>
        <v>#N/A</v>
      </c>
      <c r="H67" s="141">
        <v>1159.9544999999998</v>
      </c>
      <c r="I67" s="140" t="e">
        <f>+VLOOKUP(B67,'RESUMEN CALIFICACION PRELIMINAR'!$A$7:$I$77,9,FALSE)</f>
        <v>#N/A</v>
      </c>
    </row>
    <row r="68" spans="1:9" s="24" customFormat="1" ht="24.95" hidden="1" customHeight="1" thickBot="1">
      <c r="A68" s="150">
        <v>63</v>
      </c>
      <c r="B68" s="169"/>
      <c r="C68" s="129"/>
      <c r="D68" s="131"/>
      <c r="E68" s="141" t="e">
        <f>+(1-(ABS(#REF!-#REF!)/#REF!))*67.5</f>
        <v>#REF!</v>
      </c>
      <c r="F68" s="140" t="e">
        <f>+VLOOKUP(B68,'RESUMEN CALIFICACION PRELIMINAR'!$A$7:$I$77,6,FALSE)</f>
        <v>#N/A</v>
      </c>
      <c r="G68" s="140" t="e">
        <f>+VLOOKUP(B68,'RESUMEN CALIFICACION PRELIMINAR'!$A$7:$I$77,8,FALSE)</f>
        <v>#N/A</v>
      </c>
      <c r="H68" s="141">
        <v>1365.0685000000001</v>
      </c>
      <c r="I68" s="140" t="e">
        <f>+VLOOKUP(B68,'RESUMEN CALIFICACION PRELIMINAR'!$A$7:$I$77,9,FALSE)</f>
        <v>#N/A</v>
      </c>
    </row>
    <row r="69" spans="1:9" s="141" customFormat="1" ht="24.95" hidden="1" customHeight="1" thickBot="1">
      <c r="A69" s="150">
        <v>64</v>
      </c>
      <c r="B69" s="169"/>
      <c r="C69" s="129"/>
      <c r="D69" s="131"/>
      <c r="E69" s="141" t="e">
        <f>+(1-(ABS(#REF!-#REF!)/#REF!))*67.5</f>
        <v>#REF!</v>
      </c>
      <c r="F69" s="140" t="e">
        <f>+VLOOKUP(B69,'RESUMEN CALIFICACION PRELIMINAR'!$A$7:$I$77,6,FALSE)</f>
        <v>#N/A</v>
      </c>
      <c r="G69" s="140" t="e">
        <f>+VLOOKUP(B69,'RESUMEN CALIFICACION PRELIMINAR'!$A$7:$I$77,8,FALSE)</f>
        <v>#N/A</v>
      </c>
      <c r="H69" s="141">
        <v>319.67333333333335</v>
      </c>
      <c r="I69" s="140" t="e">
        <f>+VLOOKUP(B69,'RESUMEN CALIFICACION PRELIMINAR'!$A$7:$I$77,9,FALSE)</f>
        <v>#N/A</v>
      </c>
    </row>
    <row r="70" spans="1:9" s="141" customFormat="1" ht="24.95" hidden="1" customHeight="1" thickBot="1">
      <c r="A70" s="150">
        <v>65</v>
      </c>
      <c r="B70" s="169"/>
      <c r="C70" s="129"/>
      <c r="D70" s="131"/>
      <c r="E70" s="141" t="e">
        <f>+(1-(ABS(#REF!-#REF!)/#REF!))*67.5</f>
        <v>#REF!</v>
      </c>
      <c r="F70" s="140" t="e">
        <f>+VLOOKUP(B70,'RESUMEN CALIFICACION PRELIMINAR'!$A$7:$I$77,6,FALSE)</f>
        <v>#N/A</v>
      </c>
      <c r="G70" s="140" t="e">
        <f>+VLOOKUP(B70,'RESUMEN CALIFICACION PRELIMINAR'!$A$7:$I$77,8,FALSE)</f>
        <v>#N/A</v>
      </c>
      <c r="H70" s="141">
        <v>1059.3554857142858</v>
      </c>
      <c r="I70" s="140" t="e">
        <f>+VLOOKUP(B70,'RESUMEN CALIFICACION PRELIMINAR'!$A$7:$I$77,9,FALSE)</f>
        <v>#N/A</v>
      </c>
    </row>
    <row r="71" spans="1:9" s="141" customFormat="1" ht="24.95" hidden="1" customHeight="1" thickBot="1">
      <c r="A71" s="150">
        <v>66</v>
      </c>
      <c r="B71" s="169"/>
      <c r="C71" s="129"/>
      <c r="D71" s="131"/>
      <c r="E71" s="141" t="e">
        <f>+(1-(ABS(#REF!-#REF!)/#REF!))*67.5</f>
        <v>#REF!</v>
      </c>
      <c r="F71" s="140" t="e">
        <f>+VLOOKUP(B71,'RESUMEN CALIFICACION PRELIMINAR'!$A$7:$I$77,6,FALSE)</f>
        <v>#N/A</v>
      </c>
      <c r="G71" s="140" t="e">
        <f>+VLOOKUP(B71,'RESUMEN CALIFICACION PRELIMINAR'!$A$7:$I$77,8,FALSE)</f>
        <v>#N/A</v>
      </c>
      <c r="H71" s="141">
        <v>1277.76</v>
      </c>
      <c r="I71" s="140" t="e">
        <f>+VLOOKUP(B71,'RESUMEN CALIFICACION PRELIMINAR'!$A$7:$I$77,9,FALSE)</f>
        <v>#N/A</v>
      </c>
    </row>
    <row r="72" spans="1:9" s="24" customFormat="1" ht="24.95" hidden="1" customHeight="1" thickBot="1">
      <c r="A72" s="150">
        <v>67</v>
      </c>
      <c r="B72" s="169"/>
      <c r="C72" s="129"/>
      <c r="D72" s="131"/>
      <c r="E72" s="141" t="e">
        <f>+(1-(ABS(#REF!-#REF!)/#REF!))*67.5</f>
        <v>#REF!</v>
      </c>
      <c r="F72" s="140" t="e">
        <f>+VLOOKUP(B72,'RESUMEN CALIFICACION PRELIMINAR'!$A$7:$I$77,6,FALSE)</f>
        <v>#N/A</v>
      </c>
      <c r="G72" s="140" t="e">
        <f>+VLOOKUP(B72,'RESUMEN CALIFICACION PRELIMINAR'!$A$7:$I$77,8,FALSE)</f>
        <v>#N/A</v>
      </c>
      <c r="H72" s="141">
        <v>1404.6868999999999</v>
      </c>
      <c r="I72" s="140" t="e">
        <f>+VLOOKUP(B72,'RESUMEN CALIFICACION PRELIMINAR'!$A$7:$I$77,9,FALSE)</f>
        <v>#N/A</v>
      </c>
    </row>
    <row r="73" spans="1:9" s="141" customFormat="1" ht="24.95" hidden="1" customHeight="1" thickBot="1">
      <c r="A73" s="150">
        <v>68</v>
      </c>
      <c r="B73" s="169"/>
      <c r="C73" s="129"/>
      <c r="D73" s="131"/>
      <c r="E73" s="141" t="e">
        <f>+(1-(ABS(#REF!-#REF!)/#REF!))*67.5</f>
        <v>#REF!</v>
      </c>
      <c r="F73" s="140" t="e">
        <f>+VLOOKUP(B73,'RESUMEN CALIFICACION PRELIMINAR'!$A$7:$I$77,6,FALSE)</f>
        <v>#N/A</v>
      </c>
      <c r="G73" s="140" t="e">
        <f>+VLOOKUP(B73,'RESUMEN CALIFICACION PRELIMINAR'!$A$7:$I$77,8,FALSE)</f>
        <v>#N/A</v>
      </c>
      <c r="H73" s="141">
        <v>51.313333333333333</v>
      </c>
      <c r="I73" s="140" t="e">
        <f>+VLOOKUP(B73,'RESUMEN CALIFICACION PRELIMINAR'!$A$7:$I$77,9,FALSE)</f>
        <v>#N/A</v>
      </c>
    </row>
    <row r="74" spans="1:9" s="24" customFormat="1" ht="24.95" hidden="1" customHeight="1" thickBot="1">
      <c r="A74" s="150">
        <v>69</v>
      </c>
      <c r="B74" s="169"/>
      <c r="C74" s="129"/>
      <c r="D74" s="131"/>
      <c r="E74" s="141" t="e">
        <f>+(1-(ABS(#REF!-#REF!)/#REF!))*67.5</f>
        <v>#REF!</v>
      </c>
      <c r="F74" s="140" t="e">
        <f>+VLOOKUP(B74,'RESUMEN CALIFICACION PRELIMINAR'!$A$7:$I$77,6,FALSE)</f>
        <v>#N/A</v>
      </c>
      <c r="G74" s="140" t="e">
        <f>+VLOOKUP(B74,'RESUMEN CALIFICACION PRELIMINAR'!$A$7:$I$77,8,FALSE)</f>
        <v>#N/A</v>
      </c>
      <c r="H74" s="141">
        <v>1331.752465</v>
      </c>
      <c r="I74" s="140" t="e">
        <f>+VLOOKUP(B74,'RESUMEN CALIFICACION PRELIMINAR'!$A$7:$I$77,9,FALSE)</f>
        <v>#N/A</v>
      </c>
    </row>
    <row r="75" spans="1:9" s="141" customFormat="1" ht="24.95" hidden="1" customHeight="1" thickBot="1">
      <c r="A75" s="150">
        <v>70</v>
      </c>
      <c r="B75" s="169"/>
      <c r="C75" s="129"/>
      <c r="D75" s="131"/>
      <c r="E75" s="141" t="e">
        <f>+(1-(ABS(#REF!-#REF!)/#REF!))*67.5</f>
        <v>#REF!</v>
      </c>
      <c r="F75" s="140" t="e">
        <f>+VLOOKUP(B75,'RESUMEN CALIFICACION PRELIMINAR'!$A$7:$I$77,6,FALSE)</f>
        <v>#N/A</v>
      </c>
      <c r="G75" s="140" t="e">
        <f>+VLOOKUP(B75,'RESUMEN CALIFICACION PRELIMINAR'!$A$7:$I$77,8,FALSE)</f>
        <v>#N/A</v>
      </c>
      <c r="H75" s="141">
        <v>1532.3525</v>
      </c>
      <c r="I75" s="140" t="e">
        <f>+VLOOKUP(B75,'RESUMEN CALIFICACION PRELIMINAR'!$A$7:$I$77,9,FALSE)</f>
        <v>#N/A</v>
      </c>
    </row>
    <row r="76" spans="1:9" s="24" customFormat="1" ht="24.95" hidden="1" customHeight="1" thickBot="1">
      <c r="A76" s="150">
        <v>71</v>
      </c>
      <c r="B76" s="169"/>
      <c r="C76" s="129"/>
      <c r="D76" s="131"/>
      <c r="E76" s="141" t="e">
        <f>+(1-(ABS(#REF!-#REF!)/#REF!))*67.5</f>
        <v>#REF!</v>
      </c>
      <c r="F76" s="140" t="e">
        <f>+VLOOKUP(B76,'RESUMEN CALIFICACION PRELIMINAR'!$A$7:$I$77,6,FALSE)</f>
        <v>#N/A</v>
      </c>
      <c r="G76" s="140" t="e">
        <f>+VLOOKUP(B76,'RESUMEN CALIFICACION PRELIMINAR'!$A$7:$I$77,8,FALSE)</f>
        <v>#N/A</v>
      </c>
      <c r="H76" s="141">
        <v>796.55142857142835</v>
      </c>
      <c r="I76" s="140" t="e">
        <f>+VLOOKUP(B76,'RESUMEN CALIFICACION PRELIMINAR'!$A$7:$I$77,9,FALSE)</f>
        <v>#N/A</v>
      </c>
    </row>
    <row r="77" spans="1:9" s="24" customFormat="1" ht="24.95" hidden="1" customHeight="1" thickBot="1">
      <c r="A77" s="150">
        <v>72</v>
      </c>
      <c r="B77" s="169"/>
      <c r="C77" s="129"/>
      <c r="D77" s="131"/>
      <c r="E77" s="141" t="e">
        <f>+(1-(ABS(#REF!-#REF!)/#REF!))*67.5</f>
        <v>#REF!</v>
      </c>
      <c r="F77" s="140" t="e">
        <f>+VLOOKUP(B77,'RESUMEN CALIFICACION PRELIMINAR'!$A$7:$I$77,6,FALSE)</f>
        <v>#N/A</v>
      </c>
      <c r="G77" s="140" t="e">
        <f>+VLOOKUP(B77,'RESUMEN CALIFICACION PRELIMINAR'!$A$7:$I$77,8,FALSE)</f>
        <v>#N/A</v>
      </c>
      <c r="H77" s="141">
        <v>2086.5778999999998</v>
      </c>
      <c r="I77" s="140" t="e">
        <f>+VLOOKUP(B77,'RESUMEN CALIFICACION PRELIMINAR'!$A$7:$I$77,9,FALSE)</f>
        <v>#N/A</v>
      </c>
    </row>
    <row r="78" spans="1:9" s="139" customFormat="1" ht="16.149999999999999" hidden="1" thickBot="1">
      <c r="A78" s="150">
        <v>73</v>
      </c>
      <c r="B78" s="169"/>
      <c r="C78" s="129"/>
      <c r="D78" s="131"/>
      <c r="E78" s="141" t="e">
        <f>+(1-(ABS(#REF!-#REF!)/#REF!))*67.5</f>
        <v>#REF!</v>
      </c>
      <c r="F78" s="140" t="e">
        <f>+VLOOKUP(B78,'RESUMEN CALIFICACION PRELIMINAR'!$A$7:$I$77,6,FALSE)</f>
        <v>#N/A</v>
      </c>
      <c r="G78" s="140" t="e">
        <f>+VLOOKUP(B78,'RESUMEN CALIFICACION PRELIMINAR'!$A$7:$I$77,8,FALSE)</f>
        <v>#N/A</v>
      </c>
      <c r="H78" s="141">
        <v>9794.8324999999986</v>
      </c>
      <c r="I78" s="140" t="e">
        <f>+VLOOKUP(B78,'RESUMEN CALIFICACION PRELIMINAR'!$A$7:$I$77,9,FALSE)</f>
        <v>#N/A</v>
      </c>
    </row>
    <row r="79" spans="1:9" s="139" customFormat="1" ht="16.149999999999999" hidden="1" thickBot="1">
      <c r="A79" s="150">
        <v>74</v>
      </c>
      <c r="B79" s="169"/>
      <c r="C79" s="129"/>
      <c r="D79" s="131"/>
      <c r="E79" s="141" t="e">
        <f>+(1-(ABS(#REF!-#REF!)/#REF!))*67.5</f>
        <v>#REF!</v>
      </c>
      <c r="F79" s="140" t="e">
        <f>+VLOOKUP(B79,'RESUMEN CALIFICACION PRELIMINAR'!$A$7:$I$77,6,FALSE)</f>
        <v>#N/A</v>
      </c>
      <c r="G79" s="140" t="e">
        <f>+VLOOKUP(B79,'RESUMEN CALIFICACION PRELIMINAR'!$A$7:$I$77,8,FALSE)</f>
        <v>#N/A</v>
      </c>
      <c r="H79" s="141">
        <v>3457.5880000000006</v>
      </c>
      <c r="I79" s="140" t="e">
        <f>+VLOOKUP(B79,'RESUMEN CALIFICACION PRELIMINAR'!$A$7:$I$77,9,FALSE)</f>
        <v>#N/A</v>
      </c>
    </row>
    <row r="80" spans="1:9" ht="16.149999999999999" hidden="1" thickBot="1">
      <c r="A80" s="150">
        <v>75</v>
      </c>
      <c r="B80" s="169"/>
      <c r="C80" s="129"/>
      <c r="D80" s="131"/>
      <c r="E80" s="141" t="e">
        <f>+(1-(ABS(#REF!-#REF!)/#REF!))*67.5</f>
        <v>#REF!</v>
      </c>
      <c r="F80" s="140" t="e">
        <f>+VLOOKUP(B80,'RESUMEN CALIFICACION PRELIMINAR'!$A$7:$I$77,6,FALSE)</f>
        <v>#N/A</v>
      </c>
      <c r="G80" s="140" t="e">
        <f>+VLOOKUP(B80,'RESUMEN CALIFICACION PRELIMINAR'!$A$7:$I$77,8,FALSE)</f>
        <v>#N/A</v>
      </c>
      <c r="H80" s="141">
        <v>126043.65</v>
      </c>
      <c r="I80" s="140" t="e">
        <f>+VLOOKUP(B80,'RESUMEN CALIFICACION PRELIMINAR'!$A$7:$I$77,9,FALSE)</f>
        <v>#N/A</v>
      </c>
    </row>
    <row r="81" spans="1:9" ht="16.149999999999999" hidden="1" thickBot="1">
      <c r="A81" s="150">
        <v>76</v>
      </c>
      <c r="B81" s="169"/>
      <c r="C81" s="129"/>
      <c r="D81" s="131"/>
      <c r="E81" s="141" t="e">
        <f>+(1-(ABS(#REF!-#REF!)/#REF!))*67.5</f>
        <v>#REF!</v>
      </c>
      <c r="F81" s="140" t="e">
        <f>+VLOOKUP(B81,'RESUMEN CALIFICACION PRELIMINAR'!$A$7:$I$77,6,FALSE)</f>
        <v>#N/A</v>
      </c>
      <c r="G81" s="140" t="e">
        <f>+VLOOKUP(B81,'RESUMEN CALIFICACION PRELIMINAR'!$A$7:$I$77,8,FALSE)</f>
        <v>#N/A</v>
      </c>
      <c r="H81" s="141">
        <v>1451.7080000000001</v>
      </c>
      <c r="I81" s="140" t="e">
        <f>+VLOOKUP(B81,'RESUMEN CALIFICACION PRELIMINAR'!$A$7:$I$77,9,FALSE)</f>
        <v>#N/A</v>
      </c>
    </row>
    <row r="82" spans="1:9" s="139" customFormat="1" ht="16.149999999999999" hidden="1" thickBot="1">
      <c r="A82" s="150">
        <v>77</v>
      </c>
      <c r="B82" s="169"/>
      <c r="C82" s="129"/>
      <c r="D82" s="131"/>
      <c r="E82" s="141" t="e">
        <f>+(1-(ABS(#REF!-#REF!)/#REF!))*67.5</f>
        <v>#REF!</v>
      </c>
      <c r="F82" s="140" t="e">
        <f>+VLOOKUP(B82,'RESUMEN CALIFICACION PRELIMINAR'!$A$7:$I$77,6,FALSE)</f>
        <v>#N/A</v>
      </c>
      <c r="G82" s="140" t="e">
        <f>+VLOOKUP(B82,'RESUMEN CALIFICACION PRELIMINAR'!$A$7:$I$77,8,FALSE)</f>
        <v>#N/A</v>
      </c>
      <c r="H82" s="141">
        <v>0</v>
      </c>
      <c r="I82" s="140" t="e">
        <f>+VLOOKUP(B82,'RESUMEN CALIFICACION PRELIMINAR'!$A$7:$I$77,9,FALSE)</f>
        <v>#N/A</v>
      </c>
    </row>
    <row r="83" spans="1:9" ht="16.149999999999999" hidden="1" thickBot="1">
      <c r="A83" s="150">
        <v>78</v>
      </c>
      <c r="B83" s="169"/>
      <c r="C83" s="129"/>
      <c r="D83" s="131"/>
      <c r="E83" s="139"/>
      <c r="F83" s="140" t="e">
        <f>+VLOOKUP(B83,'RESUMEN CALIFICACION PRELIMINAR'!$A$7:$I$77,6,FALSE)</f>
        <v>#N/A</v>
      </c>
      <c r="G83" s="140" t="e">
        <f>+VLOOKUP(B83,'RESUMEN CALIFICACION PRELIMINAR'!$A$7:$I$77,8,FALSE)</f>
        <v>#N/A</v>
      </c>
      <c r="H83" s="139">
        <v>547.71</v>
      </c>
      <c r="I83" s="140" t="e">
        <f>+VLOOKUP(B83,'RESUMEN CALIFICACION PRELIMINAR'!$A$7:$I$77,9,FALSE)</f>
        <v>#N/A</v>
      </c>
    </row>
    <row r="84" spans="1:9" s="139" customFormat="1" ht="16.149999999999999" hidden="1" thickBot="1">
      <c r="A84" s="150">
        <v>79</v>
      </c>
      <c r="B84" s="169"/>
      <c r="C84" s="129"/>
      <c r="D84" s="131"/>
      <c r="F84" s="140" t="e">
        <f>+VLOOKUP(B84,'RESUMEN CALIFICACION PRELIMINAR'!$A$7:$I$77,6,FALSE)</f>
        <v>#N/A</v>
      </c>
      <c r="G84" s="140" t="e">
        <f>+VLOOKUP(B84,'RESUMEN CALIFICACION PRELIMINAR'!$A$7:$I$77,8,FALSE)</f>
        <v>#N/A</v>
      </c>
      <c r="H84" s="139">
        <v>1427.3671666666669</v>
      </c>
      <c r="I84" s="140" t="e">
        <f>+VLOOKUP(B84,'RESUMEN CALIFICACION PRELIMINAR'!$A$7:$I$77,9,FALSE)</f>
        <v>#N/A</v>
      </c>
    </row>
    <row r="85" spans="1:9" ht="16.149999999999999" hidden="1" thickBot="1">
      <c r="A85" s="150">
        <v>80</v>
      </c>
      <c r="B85" s="169"/>
      <c r="C85" s="129"/>
      <c r="D85" s="131"/>
      <c r="E85" s="139"/>
      <c r="F85" s="140" t="e">
        <f>+VLOOKUP(B85,'RESUMEN CALIFICACION PRELIMINAR'!$A$7:$I$77,6,FALSE)</f>
        <v>#N/A</v>
      </c>
      <c r="G85" s="140" t="e">
        <f>+VLOOKUP(B85,'RESUMEN CALIFICACION PRELIMINAR'!$A$7:$I$77,8,FALSE)</f>
        <v>#N/A</v>
      </c>
      <c r="H85" s="139">
        <v>1248.9260000000002</v>
      </c>
      <c r="I85" s="140" t="e">
        <f>+VLOOKUP(B85,'RESUMEN CALIFICACION PRELIMINAR'!$A$7:$I$77,9,FALSE)</f>
        <v>#N/A</v>
      </c>
    </row>
    <row r="86" spans="1:9" ht="15.6" hidden="1">
      <c r="A86" s="150">
        <v>81</v>
      </c>
      <c r="B86" s="169"/>
      <c r="C86" s="129"/>
      <c r="D86" s="131"/>
      <c r="E86" s="139"/>
      <c r="F86" s="140" t="e">
        <f>+VLOOKUP(B86,'RESUMEN CALIFICACION PRELIMINAR'!$A$7:$I$77,6,FALSE)</f>
        <v>#N/A</v>
      </c>
      <c r="G86" s="140" t="e">
        <f>+VLOOKUP(B86,'RESUMEN CALIFICACION PRELIMINAR'!$A$7:$I$77,8,FALSE)</f>
        <v>#N/A</v>
      </c>
      <c r="H86" s="139">
        <v>1159.0783333333334</v>
      </c>
      <c r="I86" s="140" t="e">
        <f>+VLOOKUP(B86,'RESUMEN CALIFICACION PRELIMINAR'!$A$7:$I$77,9,FALSE)</f>
        <v>#N/A</v>
      </c>
    </row>
    <row r="90" spans="1:9">
      <c r="D90" s="145">
        <f>+MAX(D6:D86)</f>
        <v>0</v>
      </c>
    </row>
  </sheetData>
  <autoFilter ref="B5:I86" xr:uid="{C7BE91B7-58BA-467A-ADF5-F850745E06A5}">
    <sortState xmlns:xlrd2="http://schemas.microsoft.com/office/spreadsheetml/2017/richdata2" ref="B6:I86">
      <sortCondition descending="1" ref="D6:D86"/>
    </sortState>
  </autoFilter>
  <mergeCells count="1">
    <mergeCell ref="A1:D2"/>
  </mergeCells>
  <conditionalFormatting sqref="D6:D86">
    <cfRule type="cellIs" dxfId="4" priority="3" operator="equal">
      <formula>$D$90</formula>
    </cfRule>
  </conditionalFormatting>
  <conditionalFormatting sqref="F6:G86">
    <cfRule type="beginsWith" dxfId="3" priority="4" operator="beginsWith" text="NO HABILITADO">
      <formula>LEFT(F6,LEN("NO HABILITADO"))="NO HABILITADO"</formula>
    </cfRule>
    <cfRule type="beginsWith" dxfId="2" priority="5" operator="beginsWith" text="HABILITADO">
      <formula>LEFT(F6,LEN("HABILITADO"))="HABILITADO"</formula>
    </cfRule>
  </conditionalFormatting>
  <conditionalFormatting sqref="I6:I86">
    <cfRule type="beginsWith" dxfId="1" priority="1" operator="beginsWith" text="NO HABILITADO">
      <formula>LEFT(I6,LEN("NO HABILITADO"))="NO HABILITADO"</formula>
    </cfRule>
    <cfRule type="beginsWith" dxfId="0" priority="2" operator="beginsWith" text="HABILITADO">
      <formula>LEFT(I6,LEN("HABILITADO"))="HABILITADO"</formula>
    </cfRule>
  </conditionalFormatting>
  <pageMargins left="0.70866141732283472" right="0.70866141732283472" top="1.3130314960629921" bottom="0.74803149606299213" header="0.31496062992125984" footer="0.31496062992125984"/>
  <pageSetup paperSize="9" scale="72" orientation="portrait" r:id="rId1"/>
  <colBreaks count="1" manualBreakCount="1">
    <brk id="4" max="8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B375352CD749D459A7B8005EF9FD8E7" ma:contentTypeVersion="13" ma:contentTypeDescription="Crear nuevo documento." ma:contentTypeScope="" ma:versionID="f4e623f5b1e0533c37e059d4abab3a4d">
  <xsd:schema xmlns:xsd="http://www.w3.org/2001/XMLSchema" xmlns:xs="http://www.w3.org/2001/XMLSchema" xmlns:p="http://schemas.microsoft.com/office/2006/metadata/properties" xmlns:ns3="e4dbb700-c511-4ee3-a312-b224bf564eff" xmlns:ns4="badd6a06-ad6f-4965-a6f2-eec033803b2b" targetNamespace="http://schemas.microsoft.com/office/2006/metadata/properties" ma:root="true" ma:fieldsID="dac93a41348b066fa2bf7fdc7d5b06b6" ns3:_="" ns4:_="">
    <xsd:import namespace="e4dbb700-c511-4ee3-a312-b224bf564eff"/>
    <xsd:import namespace="badd6a06-ad6f-4965-a6f2-eec033803b2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dbb700-c511-4ee3-a312-b224bf564e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dd6a06-ad6f-4965-a6f2-eec033803b2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3F0E43-118A-40DD-AFC7-5BA1F0667C72}"/>
</file>

<file path=customXml/itemProps2.xml><?xml version="1.0" encoding="utf-8"?>
<ds:datastoreItem xmlns:ds="http://schemas.openxmlformats.org/officeDocument/2006/customXml" ds:itemID="{D129DF3D-6C0A-4081-8557-D66B4BB1F31C}"/>
</file>

<file path=customXml/itemProps3.xml><?xml version="1.0" encoding="utf-8"?>
<ds:datastoreItem xmlns:ds="http://schemas.openxmlformats.org/officeDocument/2006/customXml" ds:itemID="{0652F2A9-DFB2-4F34-8F48-ED14F2AF385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Hader Rodríguez</dc:creator>
  <cp:keywords/>
  <dc:description/>
  <cp:lastModifiedBy/>
  <cp:revision>3</cp:revision>
  <dcterms:created xsi:type="dcterms:W3CDTF">2016-11-29T14:57:14Z</dcterms:created>
  <dcterms:modified xsi:type="dcterms:W3CDTF">2025-12-29T15:05:07Z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0x010100BB375352CD749D459A7B8005EF9FD8E7</vt:lpwstr>
  </property>
</Properties>
</file>